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Propostas/ETP TR Nova Sede/1 - Limpezas/Planilhas/cct 2025/"/>
    </mc:Choice>
  </mc:AlternateContent>
  <xr:revisionPtr revIDLastSave="27" documentId="8_{3210B54D-F0F0-40A0-A541-A9256B3BD73B}" xr6:coauthVersionLast="47" xr6:coauthVersionMax="47" xr10:uidLastSave="{D64463B1-CFD0-4252-870F-7E84B0410B2F}"/>
  <bookViews>
    <workbookView xWindow="-120" yWindow="-120" windowWidth="20730" windowHeight="11160" tabRatio="991" xr2:uid="{00000000-000D-0000-FFFF-FFFF00000000}"/>
  </bookViews>
  <sheets>
    <sheet name="TOTAL LOTES" sheetId="3" r:id="rId1"/>
    <sheet name="Aux. Limpeza" sheetId="4" r:id="rId2"/>
    <sheet name="UNIFORME" sheetId="7" r:id="rId3"/>
    <sheet name="EPI'S" sheetId="8" r:id="rId4"/>
    <sheet name="Planilha1" sheetId="9" r:id="rId5"/>
  </sheets>
  <externalReferences>
    <externalReference r:id="rId6"/>
    <externalReference r:id="rId7"/>
  </externalReferences>
  <definedNames>
    <definedName name="_xlnm.Print_Area" localSheetId="1">'Aux. Limpeza'!$A$1:$I$175</definedName>
    <definedName name="_xlnm.Print_Area" localSheetId="3">'EPI''S'!$A$1:$E$10</definedName>
    <definedName name="_xlnm.Print_Area" localSheetId="0">'TOTAL LOTES'!$A$1:$F$12</definedName>
    <definedName name="_xlnm.Print_Area" localSheetId="2">UNIFORME!$A$1:$E$11</definedName>
    <definedName name="Auxiliar">#REF!</definedName>
    <definedName name="CUSTO_VALE_TRANSPORTE">#REF!</definedName>
    <definedName name="ecwece4c">#REF!</definedName>
    <definedName name="MOMB4">'[1]SERVENTE MANUTENCAO'!$I$144</definedName>
    <definedName name="MONA1">#REF!</definedName>
    <definedName name="MONA2">#REF!</definedName>
    <definedName name="MONA3">[2]HIDRAULICO!$I$138</definedName>
    <definedName name="MONA4">'[2]SERVENTE (AUX PRODUCAO)'!$I$138</definedName>
    <definedName name="MONA5">#REF!</definedName>
    <definedName name="MONA6">#REF!</definedName>
    <definedName name="MONA7">#REF!</definedName>
    <definedName name="MONA8">[2]MECANICO_REFRIGERACAO!$I$138</definedName>
    <definedName name="MONB1">#REF!</definedName>
    <definedName name="MONB2">#REF!</definedName>
    <definedName name="MONB3">[2]HIDRAULICO!$I$144</definedName>
    <definedName name="MONB4">'[2]SERVENTE (AUX PRODUCAO)'!$I$144</definedName>
    <definedName name="MONB5">#REF!</definedName>
    <definedName name="MONB6">#REF!</definedName>
    <definedName name="MONB7">#REF!</definedName>
    <definedName name="MONB8">[2]MECANICO_REFRIGERACAO!$I$144</definedName>
    <definedName name="MONC1">#REF!</definedName>
    <definedName name="MONC2">#REF!</definedName>
    <definedName name="MONC3">[2]HIDRAULICO!$I$148</definedName>
    <definedName name="MONC4">'[2]SERVENTE (AUX PRODUCAO)'!$I$148</definedName>
    <definedName name="MONC5">#REF!</definedName>
    <definedName name="MONC6">#REF!</definedName>
    <definedName name="MONC7">#REF!</definedName>
    <definedName name="MONC8">[2]MECANICO_REFRIGERACAO!$I$148</definedName>
    <definedName name="mont">#REF!</definedName>
    <definedName name="MONTANTEA">#REF!</definedName>
    <definedName name="MONTANTEA1">#REF!</definedName>
    <definedName name="MONTANTEA2">#REF!</definedName>
    <definedName name="MONTANTEB">#REF!</definedName>
    <definedName name="MONTANTEB1">#REF!</definedName>
    <definedName name="MONTANTEB2">#REF!</definedName>
    <definedName name="MONTANTEC">#REF!</definedName>
    <definedName name="MONTANTEC1">#REF!</definedName>
    <definedName name="MONTANTEC2">#REF!</definedName>
    <definedName name="ok">#REF!</definedName>
    <definedName name="REMUNERACAO1">#REF!</definedName>
    <definedName name="REMUNERACAO2">#REF!</definedName>
    <definedName name="REMUNERACAO3">[2]HIDRAULICO!$I$30</definedName>
    <definedName name="REMUNERACAO4">'[2]SERVENTE (AUX PRODUCAO)'!$I$30</definedName>
    <definedName name="REMUNERACAO5">#REF!</definedName>
    <definedName name="REMUNERACAO6">#REF!</definedName>
    <definedName name="REMUNERACAO7">#REF!</definedName>
    <definedName name="REMUNERACAO8">[2]MECANICO_REFRIGERACAO!$I$30</definedName>
    <definedName name="TOTAL_MONT_A">#REF!</definedName>
    <definedName name="TOTAL1">#REF!</definedName>
    <definedName name="TOTAL2">#REF!</definedName>
    <definedName name="VALE_TRANSPOR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32" i="4" l="1"/>
  <c r="I131" i="4"/>
  <c r="I130" i="4"/>
  <c r="H145" i="4"/>
  <c r="E4" i="7"/>
  <c r="E5" i="7"/>
  <c r="E6" i="7"/>
  <c r="E7" i="7"/>
  <c r="E8" i="7"/>
  <c r="E9" i="7"/>
  <c r="E3" i="7"/>
  <c r="D9" i="3"/>
  <c r="F9" i="3" s="1"/>
  <c r="E8" i="8"/>
  <c r="E7" i="8"/>
  <c r="E6" i="8"/>
  <c r="E5" i="8"/>
  <c r="E4" i="8"/>
  <c r="E3" i="8"/>
  <c r="E9" i="8" l="1"/>
  <c r="E10" i="8" s="1"/>
  <c r="I104" i="4" s="1"/>
  <c r="E10" i="7"/>
  <c r="E11" i="7" s="1"/>
  <c r="I103" i="4" s="1"/>
  <c r="I145" i="4" l="1"/>
  <c r="D142" i="4"/>
  <c r="E142" i="4" s="1"/>
  <c r="I15" i="4" l="1"/>
  <c r="A170" i="4"/>
  <c r="G145" i="4"/>
  <c r="D141" i="4" s="1"/>
  <c r="E141" i="4" s="1"/>
  <c r="F142" i="4"/>
  <c r="F141" i="4"/>
  <c r="F140" i="4"/>
  <c r="I120" i="4"/>
  <c r="I116" i="4"/>
  <c r="G97" i="4"/>
  <c r="C97" i="4"/>
  <c r="A97" i="4"/>
  <c r="H96" i="4"/>
  <c r="G93" i="4"/>
  <c r="C93" i="4"/>
  <c r="A93" i="4"/>
  <c r="G89" i="4"/>
  <c r="C89" i="4"/>
  <c r="A89" i="4"/>
  <c r="I84" i="4"/>
  <c r="I83" i="4"/>
  <c r="H65" i="4"/>
  <c r="H60" i="4"/>
  <c r="H49" i="4"/>
  <c r="H73" i="4" s="1"/>
  <c r="B37" i="4"/>
  <c r="I36" i="4"/>
  <c r="I35" i="4"/>
  <c r="I34" i="4"/>
  <c r="I32" i="4"/>
  <c r="I31" i="4"/>
  <c r="I30" i="4"/>
  <c r="A30" i="4"/>
  <c r="A31" i="4" s="1"/>
  <c r="A32" i="4" s="1"/>
  <c r="A33" i="4" s="1"/>
  <c r="A34" i="4" s="1"/>
  <c r="A35" i="4" s="1"/>
  <c r="A36" i="4" s="1"/>
  <c r="A37" i="4" s="1"/>
  <c r="A6" i="4"/>
  <c r="I29" i="4"/>
  <c r="F89" i="4" s="1"/>
  <c r="H89" i="4" s="1"/>
  <c r="G5" i="4"/>
  <c r="I160" i="4" l="1"/>
  <c r="I161" i="4"/>
  <c r="I22" i="4"/>
  <c r="I33" i="4" s="1"/>
  <c r="I38" i="4" s="1"/>
  <c r="E93" i="4"/>
  <c r="F93" i="4" s="1"/>
  <c r="H93" i="4" s="1"/>
  <c r="E89" i="4"/>
  <c r="I89" i="4" s="1"/>
  <c r="I82" i="4" s="1"/>
  <c r="I109" i="4" s="1"/>
  <c r="E97" i="4"/>
  <c r="F97" i="4" s="1"/>
  <c r="H97" i="4" s="1"/>
  <c r="I97" i="4" s="1"/>
  <c r="I80" i="4" s="1"/>
  <c r="I106" i="4"/>
  <c r="H66" i="4"/>
  <c r="H69" i="4"/>
  <c r="H74" i="4"/>
  <c r="H75" i="4" s="1"/>
  <c r="H68" i="4"/>
  <c r="H83" i="4" l="1"/>
  <c r="A111" i="4"/>
  <c r="I93" i="4"/>
  <c r="I81" i="4" s="1"/>
  <c r="I85" i="4" s="1"/>
  <c r="G111" i="4" s="1"/>
  <c r="H70" i="4"/>
  <c r="H77" i="4" s="1"/>
  <c r="H81" i="4"/>
  <c r="H80" i="4"/>
  <c r="I73" i="4"/>
  <c r="I68" i="4"/>
  <c r="I65" i="4"/>
  <c r="I58" i="4"/>
  <c r="I54" i="4"/>
  <c r="I45" i="4"/>
  <c r="I41" i="4"/>
  <c r="I74" i="4"/>
  <c r="I69" i="4"/>
  <c r="I66" i="4"/>
  <c r="I57" i="4"/>
  <c r="I48" i="4"/>
  <c r="I44" i="4"/>
  <c r="I55" i="4"/>
  <c r="I46" i="4"/>
  <c r="I42" i="4"/>
  <c r="H36" i="4"/>
  <c r="H33" i="4"/>
  <c r="H29" i="4"/>
  <c r="I56" i="4"/>
  <c r="I53" i="4"/>
  <c r="I47" i="4"/>
  <c r="I43" i="4"/>
  <c r="H35" i="4"/>
  <c r="H31" i="4"/>
  <c r="I153" i="4"/>
  <c r="A124" i="4"/>
  <c r="H84" i="4"/>
  <c r="I67" i="4"/>
  <c r="I64" i="4"/>
  <c r="I59" i="4"/>
  <c r="H37" i="4"/>
  <c r="H32" i="4"/>
  <c r="H30" i="4"/>
  <c r="H34" i="4"/>
  <c r="I126" i="4"/>
  <c r="C140" i="4" s="1"/>
  <c r="I159" i="4"/>
  <c r="I122" i="4"/>
  <c r="H82" i="4"/>
  <c r="H38" i="4" l="1"/>
  <c r="I49" i="4"/>
  <c r="C111" i="4" s="1"/>
  <c r="I70" i="4"/>
  <c r="E111" i="4" s="1"/>
  <c r="H85" i="4"/>
  <c r="I162" i="4"/>
  <c r="I60" i="4"/>
  <c r="D111" i="4" s="1"/>
  <c r="I75" i="4"/>
  <c r="F111" i="4" s="1"/>
  <c r="I155" i="4"/>
  <c r="G124" i="4"/>
  <c r="H111" i="4" l="1"/>
  <c r="I111" i="4" s="1"/>
  <c r="F124" i="4"/>
  <c r="I154" i="4"/>
  <c r="I77" i="4"/>
  <c r="I99" i="4" s="1"/>
  <c r="A140" i="4" s="1"/>
  <c r="D140" i="4" s="1"/>
  <c r="C124" i="4"/>
  <c r="D124" i="4"/>
  <c r="H99" i="4"/>
  <c r="E124" i="4"/>
  <c r="I156" i="4" l="1"/>
  <c r="H124" i="4"/>
  <c r="I124" i="4" s="1"/>
  <c r="H119" i="4" l="1"/>
  <c r="H120" i="4" s="1"/>
  <c r="H114" i="4"/>
  <c r="G122" i="4"/>
  <c r="H115" i="4"/>
  <c r="H105" i="4"/>
  <c r="H103" i="4"/>
  <c r="H104" i="4"/>
  <c r="H106" i="4" l="1"/>
  <c r="H116" i="4"/>
  <c r="H126" i="4" l="1"/>
  <c r="D143" i="4"/>
  <c r="E143" i="4" s="1"/>
  <c r="I133" i="4" s="1"/>
  <c r="H133" i="4" s="1"/>
  <c r="I134" i="4" l="1"/>
  <c r="H134" i="4" s="1"/>
  <c r="H132" i="4"/>
  <c r="H130" i="4"/>
  <c r="H131" i="4"/>
  <c r="I135" i="4" l="1"/>
  <c r="H135" i="4"/>
  <c r="H149" i="4" s="1"/>
  <c r="I165" i="4" l="1"/>
  <c r="I166" i="4"/>
  <c r="G170" i="4" s="1"/>
  <c r="I149" i="4"/>
  <c r="H161" i="4" l="1"/>
  <c r="H153" i="4"/>
  <c r="H154" i="4"/>
  <c r="D5" i="3"/>
  <c r="F5" i="3" s="1"/>
  <c r="I170" i="4"/>
  <c r="I172" i="4" s="1"/>
  <c r="G175" i="4"/>
  <c r="I175" i="4" s="1"/>
  <c r="H160" i="4"/>
  <c r="H159" i="4"/>
  <c r="H155" i="4"/>
  <c r="H165" i="4"/>
  <c r="H166" i="4" s="1"/>
  <c r="F6" i="3" l="1"/>
  <c r="F11" i="3" s="1"/>
  <c r="H156" i="4"/>
  <c r="H162" i="4"/>
</calcChain>
</file>

<file path=xl/sharedStrings.xml><?xml version="1.0" encoding="utf-8"?>
<sst xmlns="http://schemas.openxmlformats.org/spreadsheetml/2006/main" count="318" uniqueCount="228">
  <si>
    <t>PROCESSO:</t>
  </si>
  <si>
    <t>LICITAÇÃO/EDITAL</t>
  </si>
  <si>
    <t>ABERTURA:</t>
  </si>
  <si>
    <t>Cargo/Função:</t>
  </si>
  <si>
    <t>Convenção Coletiva de Trabalho:</t>
  </si>
  <si>
    <t>INSALUBRIDADE (10%, 20%, 40%)</t>
  </si>
  <si>
    <t>Não aplicável</t>
  </si>
  <si>
    <t>Origem do salário:</t>
  </si>
  <si>
    <t>Cidade:</t>
  </si>
  <si>
    <t>PERICULOSIDADE (30%)</t>
  </si>
  <si>
    <t>Salário Normativo</t>
  </si>
  <si>
    <t>Vlr. do salário e nº de horas correspondentes</t>
  </si>
  <si>
    <t>ISS</t>
  </si>
  <si>
    <t>Tarifa Transporte</t>
  </si>
  <si>
    <t>CCT</t>
  </si>
  <si>
    <t>Vr. Unitário</t>
  </si>
  <si>
    <t>Dias</t>
  </si>
  <si>
    <t>Desconto</t>
  </si>
  <si>
    <t>Auxílio Alimentação</t>
  </si>
  <si>
    <t>Auxílio Lanche</t>
  </si>
  <si>
    <t>Valor mensal</t>
  </si>
  <si>
    <t>Adicional de Supervisor (37%)</t>
  </si>
  <si>
    <t>Porcentagem</t>
  </si>
  <si>
    <t>Base de cálculo da insalubridade</t>
  </si>
  <si>
    <t>Valor</t>
  </si>
  <si>
    <t>Quantitativo de horas trabalhadas em feriados no mês (estimado) - Não aplicável para postos 12x36</t>
  </si>
  <si>
    <t>Horas por mês</t>
  </si>
  <si>
    <t>Acréscimo da hora extra</t>
  </si>
  <si>
    <t>Hora Intervalar (somente para postos 12x36, quando for o caso)</t>
  </si>
  <si>
    <t>MONTANTE A</t>
  </si>
  <si>
    <t>I</t>
  </si>
  <si>
    <t>Remuneração - Grupo I</t>
  </si>
  <si>
    <t>%</t>
  </si>
  <si>
    <t>Valor Mensal/unidade de serviço (R$)</t>
  </si>
  <si>
    <t>Salário</t>
  </si>
  <si>
    <r>
      <rPr>
        <sz val="8"/>
        <color rgb="FF000000"/>
        <rFont val="Calibri"/>
        <family val="2"/>
        <charset val="1"/>
      </rPr>
      <t xml:space="preserve">Adicional Periculosidade 30% </t>
    </r>
    <r>
      <rPr>
        <b/>
        <sz val="5"/>
        <color rgb="FF000000"/>
        <rFont val="Calibri"/>
        <family val="2"/>
        <charset val="1"/>
      </rPr>
      <t>(Ver súmulas 364, 132 e 191 do TST)</t>
    </r>
  </si>
  <si>
    <r>
      <rPr>
        <sz val="8"/>
        <color rgb="FF000000"/>
        <rFont val="Calibri"/>
        <family val="2"/>
        <charset val="1"/>
      </rPr>
      <t xml:space="preserve">Adicional Insalubridade 10%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</si>
  <si>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Insalubridade 20%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</si>
  <si>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Insalubridade 40%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</si>
  <si>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de Supervisor </t>
    </r>
    <r>
      <rPr>
        <b/>
        <sz val="5"/>
        <color rgb="FF000000"/>
        <rFont val="Calibri"/>
        <family val="2"/>
        <charset val="1"/>
      </rPr>
      <t>(IN 02/2008 MPOG SLTI)</t>
    </r>
  </si>
  <si>
    <t>Feriados</t>
  </si>
  <si>
    <t>DSR =  número total das horas extras do mês / número de dias úteis X domingos e feriados do mês X valor da hora extra com acréscimo</t>
  </si>
  <si>
    <t>Total de Remuneração</t>
  </si>
  <si>
    <t>II</t>
  </si>
  <si>
    <t>Encargos Sociais - Grupo II: Obrigações Sociais</t>
  </si>
  <si>
    <r>
      <rPr>
        <sz val="8"/>
        <color rgb="FF000000"/>
        <rFont val="Calibri"/>
        <family val="2"/>
        <charset val="1"/>
      </rPr>
      <t xml:space="preserve">INSS </t>
    </r>
    <r>
      <rPr>
        <b/>
        <sz val="5"/>
        <color rgb="FF000000"/>
        <rFont val="Calibri"/>
        <family val="2"/>
        <charset val="1"/>
      </rPr>
      <t>(art. 22, inc. I, Lei nº 8.212/91)</t>
    </r>
  </si>
  <si>
    <r>
      <rPr>
        <sz val="8"/>
        <color rgb="FF000000"/>
        <rFont val="Calibri"/>
        <family val="2"/>
        <charset val="1"/>
      </rPr>
      <t xml:space="preserve">SESI ou SESC </t>
    </r>
    <r>
      <rPr>
        <b/>
        <sz val="5"/>
        <color rgb="FF000000"/>
        <rFont val="Calibri"/>
        <family val="2"/>
        <charset val="1"/>
      </rPr>
      <t>(art. 30, Lei nº 8.036/90)</t>
    </r>
  </si>
  <si>
    <r>
      <rPr>
        <sz val="8"/>
        <color rgb="FF000000"/>
        <rFont val="Calibri"/>
        <family val="2"/>
        <charset val="1"/>
      </rPr>
      <t xml:space="preserve">SENAI ou SENAC </t>
    </r>
    <r>
      <rPr>
        <b/>
        <sz val="5"/>
        <color rgb="FF000000"/>
        <rFont val="Calibri"/>
        <family val="2"/>
        <charset val="1"/>
      </rPr>
      <t>(Decreto-Lei nº 2.318/86)</t>
    </r>
  </si>
  <si>
    <r>
      <rPr>
        <sz val="8"/>
        <color rgb="FF000000"/>
        <rFont val="Calibri"/>
        <family val="2"/>
        <charset val="1"/>
      </rPr>
      <t xml:space="preserve">INCRA </t>
    </r>
    <r>
      <rPr>
        <b/>
        <sz val="5"/>
        <color rgb="FF000000"/>
        <rFont val="Calibri"/>
        <family val="2"/>
        <charset val="1"/>
      </rPr>
      <t>(art. 15I, Lei Complementar nº 011/71)</t>
    </r>
  </si>
  <si>
    <r>
      <rPr>
        <sz val="8"/>
        <color rgb="FF000000"/>
        <rFont val="Calibri"/>
        <family val="2"/>
        <charset val="1"/>
      </rPr>
      <t xml:space="preserve">SALÁRIO EDUCAÇÃO </t>
    </r>
    <r>
      <rPr>
        <b/>
        <sz val="5"/>
        <color rgb="FF000000"/>
        <rFont val="Calibri"/>
        <family val="2"/>
        <charset val="1"/>
      </rPr>
      <t>(art. , inc. I, Decreto nº 87.043/82)</t>
    </r>
  </si>
  <si>
    <r>
      <rPr>
        <sz val="8"/>
        <color rgb="FF000000"/>
        <rFont val="Calibri"/>
        <family val="2"/>
        <charset val="1"/>
      </rPr>
      <t>FGTS</t>
    </r>
    <r>
      <rPr>
        <b/>
        <sz val="5"/>
        <color rgb="FF000000"/>
        <rFont val="Calibri"/>
        <family val="2"/>
        <charset val="1"/>
      </rPr>
      <t xml:space="preserve"> (art. 15, Lei nº 8.036/90)</t>
    </r>
  </si>
  <si>
    <r>
      <rPr>
        <sz val="8"/>
        <color rgb="FF000000"/>
        <rFont val="Calibri"/>
        <family val="2"/>
        <charset val="1"/>
      </rPr>
      <t xml:space="preserve">SEG. ACIDENTE DO TRABALHO 1%, 2% e 3% </t>
    </r>
    <r>
      <rPr>
        <b/>
        <sz val="5"/>
        <color rgb="FF000000"/>
        <rFont val="Calibri"/>
        <family val="2"/>
        <charset val="1"/>
      </rPr>
      <t>(art. 22, inc. II, alíneas "b" e "c", da Lei nº 8.212/91)</t>
    </r>
  </si>
  <si>
    <r>
      <rPr>
        <sz val="8"/>
        <color rgb="FF000000"/>
        <rFont val="Calibri"/>
        <family val="2"/>
        <charset val="1"/>
      </rPr>
      <t xml:space="preserve">SEBRAE </t>
    </r>
    <r>
      <rPr>
        <b/>
        <sz val="5"/>
        <color rgb="FF000000"/>
        <rFont val="Calibri"/>
        <family val="2"/>
        <charset val="1"/>
      </rPr>
      <t>(§ 3º, art. 8º, Lei nº 8.029/90)</t>
    </r>
  </si>
  <si>
    <t>Total do Grupo II</t>
  </si>
  <si>
    <t>Os percentuais para o SAT podem variar de 0,50% a 6,00% em função do Fator de Acidente Previdenciário (FAP), Decreto nº 6.957/2009</t>
  </si>
  <si>
    <t>Deverá obrigatoriamente acompanhar a proposta de preços e a planilha de custos e formação de preços a prova do Fator Acidentário de Prevenção – FAP por meio de impressão de consulta ao site do Ministério da Previdência Social (que pode ser obtido no endereço eletrônico http://www2.dataprev.gov.br/fap/fap.htm), independentemente de alteração da alíquota da parcela do Seguro Acidente de Trabalho disposta no Quadro II da referida planilha.</t>
  </si>
  <si>
    <t>III</t>
  </si>
  <si>
    <t>Encargos Sociais - Grupo III: Tempo Não Trabalhado</t>
  </si>
  <si>
    <t>FÉRIAS GOZADAS + ADICIONAL DE FÉRIAS</t>
  </si>
  <si>
    <r>
      <rPr>
        <sz val="8"/>
        <color rgb="FF000000"/>
        <rFont val="Calibri"/>
        <family val="2"/>
        <charset val="1"/>
      </rPr>
      <t>FALTAS ABONADAS</t>
    </r>
    <r>
      <rPr>
        <b/>
        <vertAlign val="superscript"/>
        <sz val="8"/>
        <color rgb="FF000000"/>
        <rFont val="Calibri"/>
        <family val="2"/>
        <charset val="1"/>
      </rPr>
      <t xml:space="preserve"> (3)</t>
    </r>
  </si>
  <si>
    <r>
      <rPr>
        <sz val="8"/>
        <color rgb="FF000000"/>
        <rFont val="Calibri"/>
        <family val="2"/>
        <charset val="1"/>
      </rPr>
      <t xml:space="preserve">FALTAS LEGAIS </t>
    </r>
    <r>
      <rPr>
        <vertAlign val="superscript"/>
        <sz val="8"/>
        <color rgb="FF000000"/>
        <rFont val="Calibri"/>
        <family val="2"/>
        <charset val="1"/>
      </rPr>
      <t>(4)</t>
    </r>
  </si>
  <si>
    <t>LICENÇA MATERNIDADE</t>
  </si>
  <si>
    <t>LICENÇA PATERNIDADE</t>
  </si>
  <si>
    <t>ACIDENTE DE TRABALHO</t>
  </si>
  <si>
    <t>AVISO PRÉVIO TRABALHADO</t>
  </si>
  <si>
    <t>13º SALÁRIO</t>
  </si>
  <si>
    <t>Total do Grupo III</t>
  </si>
  <si>
    <t>(3)</t>
  </si>
  <si>
    <t>Faltas Justificadas por Auxílio Doença</t>
  </si>
  <si>
    <t>(4)</t>
  </si>
  <si>
    <t>Faltas Legais - Art. 473 CLT</t>
  </si>
  <si>
    <t>IV</t>
  </si>
  <si>
    <t>Encargos Sociais - Grupo IV: Indenizações</t>
  </si>
  <si>
    <t>Total do Grupo IV</t>
  </si>
  <si>
    <t>V</t>
  </si>
  <si>
    <t>Encargos Sociais - Grupo V: Incidências</t>
  </si>
  <si>
    <t>Total do Grupo V</t>
  </si>
  <si>
    <t>TOTAL DOS ENCAGOS SOCIAIS (II + III + IV + V)</t>
  </si>
  <si>
    <t>VI</t>
  </si>
  <si>
    <t>Demais custos relativos à Norma Coletiva ou Disposições Legais - Grupo VI</t>
  </si>
  <si>
    <t>Vale-Transporte⁽⁵⁾</t>
  </si>
  <si>
    <t>Adicional Intervalar</t>
  </si>
  <si>
    <t>Outros</t>
  </si>
  <si>
    <t>Total do Grupo VI</t>
  </si>
  <si>
    <t>(5)</t>
  </si>
  <si>
    <t>O valor do vale-transporte pode variar de acordo com o modal fornecido pelo empregador.</t>
  </si>
  <si>
    <t>MEMÓRIA DE CÁLCULO DO VALE TRANSPORTE</t>
  </si>
  <si>
    <t>Valor Unitário</t>
  </si>
  <si>
    <t>Dias de Trabalho</t>
  </si>
  <si>
    <t>Vale p/dia</t>
  </si>
  <si>
    <t>Custo total</t>
  </si>
  <si>
    <t>Base de cálculo</t>
  </si>
  <si>
    <t>Percentual de desconto</t>
  </si>
  <si>
    <t>Valor desconto</t>
  </si>
  <si>
    <t>Custo efetivo</t>
  </si>
  <si>
    <t>MEMÓRIA DE CÁLCULO DO VALE LANCHE</t>
  </si>
  <si>
    <t>Dias por mês</t>
  </si>
  <si>
    <t>MEMÓRIA DE CÁLCULO DO VALE ALIMENTAÇÃO</t>
  </si>
  <si>
    <t>TOTAL DO MONTANTE A (I + II + III+ IV + V +VI)</t>
  </si>
  <si>
    <t>MONTANTE B</t>
  </si>
  <si>
    <t>Despesas Diretas</t>
  </si>
  <si>
    <t>Total de Despesas Diretas</t>
  </si>
  <si>
    <t>Dedução Vale Transporte</t>
  </si>
  <si>
    <t>Remuneração (Grupo I)</t>
  </si>
  <si>
    <t>Obrigações Sociais (Grupo II)</t>
  </si>
  <si>
    <t>Tempo Não Trabalhado (Grupo III)</t>
  </si>
  <si>
    <t>Indenizações (Grupo IV)</t>
  </si>
  <si>
    <t>Incidências (Grupo V)</t>
  </si>
  <si>
    <t>Demais Custos CCT</t>
  </si>
  <si>
    <t>Total Montante A</t>
  </si>
  <si>
    <t>Base de Cálculo</t>
  </si>
  <si>
    <t>Despesas Indiretas</t>
  </si>
  <si>
    <t>Despesas Administrativas</t>
  </si>
  <si>
    <t>Seguros</t>
  </si>
  <si>
    <t>Total de Despesas Indiretas</t>
  </si>
  <si>
    <t>Lucro</t>
  </si>
  <si>
    <t>Total do Lucro</t>
  </si>
  <si>
    <t>TOTAL DO MONTANTE B (I + II + III)</t>
  </si>
  <si>
    <t>MONTANTE C</t>
  </si>
  <si>
    <r>
      <rPr>
        <b/>
        <sz val="10"/>
        <color rgb="FF000000"/>
        <rFont val="Calibri"/>
        <family val="2"/>
        <charset val="1"/>
      </rPr>
      <t xml:space="preserve">Tributos </t>
    </r>
    <r>
      <rPr>
        <b/>
        <vertAlign val="superscript"/>
        <sz val="10"/>
        <color rgb="FF000000"/>
        <rFont val="Calibri"/>
        <family val="2"/>
        <charset val="1"/>
      </rPr>
      <t>(8)</t>
    </r>
  </si>
  <si>
    <t>PIS</t>
  </si>
  <si>
    <t>COFINS</t>
  </si>
  <si>
    <t>Outros (CPRB)</t>
  </si>
  <si>
    <t>Total de Tributos</t>
  </si>
  <si>
    <t>(8)</t>
  </si>
  <si>
    <t>O valor referente a tributos é obtido aplicando-se o percentual sobre o valor do faturamento.</t>
  </si>
  <si>
    <t>(9)</t>
  </si>
  <si>
    <t>MEMÓRIA DE CÁLCULO DOS TRIBUTOS</t>
  </si>
  <si>
    <t>Montante A</t>
  </si>
  <si>
    <t>Montante B</t>
  </si>
  <si>
    <t>Custo total por empregado</t>
  </si>
  <si>
    <t>TRIBUTOS</t>
  </si>
  <si>
    <t>LUCRO PRESUMIDO</t>
  </si>
  <si>
    <t>Coeficiente L. Real</t>
  </si>
  <si>
    <t>Coeficiente L. Presumido</t>
  </si>
  <si>
    <t>SIMPLES</t>
  </si>
  <si>
    <t>(*)</t>
  </si>
  <si>
    <r>
      <rPr>
        <sz val="8"/>
        <color rgb="FF000000"/>
        <rFont val="Calibri"/>
        <family val="2"/>
        <charset val="1"/>
      </rPr>
      <t xml:space="preserve">Outros (CPRB) </t>
    </r>
    <r>
      <rPr>
        <vertAlign val="superscript"/>
        <sz val="8"/>
        <color rgb="FF000000"/>
        <rFont val="Calibri"/>
        <family val="2"/>
        <charset val="1"/>
      </rPr>
      <t>(1)</t>
    </r>
  </si>
  <si>
    <t>TOTAL</t>
  </si>
  <si>
    <t>As empresas optantes pela desoneração da Folha de Pagamento prevista na Lei Federal nº 12.546/2011 devem preencher a alíquota no campo "Outros (CPRB)"</t>
  </si>
  <si>
    <t>TOTAL DO MONTANTE C</t>
  </si>
  <si>
    <t>QUADRO RESUMO</t>
  </si>
  <si>
    <t>Remuneração (I)</t>
  </si>
  <si>
    <t>Encargos Sociais (II + III + IV + V)</t>
  </si>
  <si>
    <t>Demais Custos realtivos a Norma Coletiva ou Disposições Legais (VI)</t>
  </si>
  <si>
    <t xml:space="preserve">Total do Montante A </t>
  </si>
  <si>
    <t>Despesas Diretas (I)</t>
  </si>
  <si>
    <t>Despesas Indiretas (II)</t>
  </si>
  <si>
    <t>Lucro (III)</t>
  </si>
  <si>
    <t xml:space="preserve">Total do Montante B </t>
  </si>
  <si>
    <t>Tributos (I)</t>
  </si>
  <si>
    <t xml:space="preserve">Total do Montante C </t>
  </si>
  <si>
    <t>Serviço</t>
  </si>
  <si>
    <t>Valor Mensal por Unidade de Serviço (A + B + C)</t>
  </si>
  <si>
    <t>Quantidade de Unidade de Serviços</t>
  </si>
  <si>
    <t>Valor mensal do serviço</t>
  </si>
  <si>
    <t>Subtotal</t>
  </si>
  <si>
    <t>Função</t>
  </si>
  <si>
    <t>Carga Horária</t>
  </si>
  <si>
    <t>Nº de Postos</t>
  </si>
  <si>
    <t>Valor Total</t>
  </si>
  <si>
    <t>AVISO PRÉVIO INDENIZADO</t>
  </si>
  <si>
    <t>INCIDÊNCIA DO FGTS SOBRE O AVISO PRÉVIO INDENIZADO</t>
  </si>
  <si>
    <t>MULTA SOBRE FGTS E CONTRIBUIÇÕES SOCIAIS SOBRE O AVISO PRÉVIO INDENIZADO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</si>
  <si>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</si>
  <si>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</si>
  <si>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t>INCIDÊNCIA GRUPO II (Obrigações Sociais) X GRUPO III (Tempo Não Trabalhado) Itens 1 e 7</t>
  </si>
  <si>
    <t>INCIDÊNCIA GRUPO II (Obrigações Sociais) X GRUPO III (Tempo Não Trabalhado) Itens 2,3,4,5, e 6</t>
  </si>
  <si>
    <t>LIMITE DOS QUADROS II (Despesas Indiretas) e III (Lucro) sobre Montante A (exceto Vale-transporte)</t>
  </si>
  <si>
    <t>Marau/RS</t>
  </si>
  <si>
    <t>Valor Hora</t>
  </si>
  <si>
    <t xml:space="preserve">Valor. Unit. </t>
  </si>
  <si>
    <t>Quant. Horas</t>
  </si>
  <si>
    <t>LIMITE QUADRO I (Despesas Diretas) sobre Montante A (exceto Vale-transporte):</t>
  </si>
  <si>
    <t>Somente poderão ser modificadas pelo licitante as rubricas em AMARELO.</t>
  </si>
  <si>
    <t>Plano Benefício Social Familiar</t>
  </si>
  <si>
    <t>Uniformes</t>
  </si>
  <si>
    <t>Servente Limpeza - Insal. 40%</t>
  </si>
  <si>
    <t>Lote</t>
  </si>
  <si>
    <r>
      <t xml:space="preserve">PLANILHA DE CUSTOS E FORMAÇÃO DE PREÇOS DE SERVIÇOS CONTINUADOS </t>
    </r>
    <r>
      <rPr>
        <b/>
        <u/>
        <sz val="10"/>
        <color rgb="FFFF0000"/>
        <rFont val="Calibri"/>
        <family val="2"/>
        <charset val="1"/>
      </rPr>
      <t>COM DEDICAÇÃO EXCLUSIVA</t>
    </r>
    <r>
      <rPr>
        <b/>
        <sz val="8"/>
        <color rgb="FF000000"/>
        <rFont val="Calibri"/>
        <family val="2"/>
        <charset val="1"/>
      </rPr>
      <t xml:space="preserve"> DE MÃO DE OBRA </t>
    </r>
  </si>
  <si>
    <t>Servente de limpeza</t>
  </si>
  <si>
    <t>(*) LUCRO REAL</t>
  </si>
  <si>
    <r>
      <t>Coef SIMPLES</t>
    </r>
    <r>
      <rPr>
        <i/>
        <vertAlign val="superscript"/>
        <sz val="6"/>
        <color rgb="FF000000"/>
        <rFont val="Calibri"/>
        <family val="2"/>
        <charset val="1"/>
      </rPr>
      <t xml:space="preserve"> (**)</t>
    </r>
  </si>
  <si>
    <t>(**)</t>
  </si>
  <si>
    <t>As empresas optantes pelo SIMPLES que se enquadrarem nas exceções previstas nos parágrafos 5º-B a 5º-J do artigo 18 da Lei Complementar 123/2006, deverão preencher apenas a linha 4 da planilha</t>
  </si>
  <si>
    <t>(**) SIMPLES NACIONAL</t>
  </si>
  <si>
    <t>(7)</t>
  </si>
  <si>
    <t xml:space="preserve">(6)  EPI - Equipamento de Proteção Individual
</t>
  </si>
  <si>
    <r>
      <t>EPI</t>
    </r>
    <r>
      <rPr>
        <vertAlign val="superscript"/>
        <sz val="8"/>
        <color rgb="FF000000"/>
        <rFont val="Calibri"/>
        <family val="2"/>
        <charset val="1"/>
      </rPr>
      <t xml:space="preserve"> (6) </t>
    </r>
  </si>
  <si>
    <r>
      <t xml:space="preserve">SIMPLES </t>
    </r>
    <r>
      <rPr>
        <vertAlign val="superscript"/>
        <sz val="8"/>
        <color rgb="FF000000"/>
        <rFont val="Calibri"/>
        <family val="2"/>
        <charset val="1"/>
      </rPr>
      <t>(8)</t>
    </r>
  </si>
  <si>
    <t>UNIFORME</t>
  </si>
  <si>
    <t>Crachá de identificação do colaborador com foto, nome do colaborador emblema da empresa</t>
  </si>
  <si>
    <t xml:space="preserve">Deverá apresentar a ultima apuração mensal do Simples Nacional  e declaração com planilha do percentual médio efetivo de recolhimento dos últimos 12 meses </t>
  </si>
  <si>
    <t>QTD ANUAL</t>
  </si>
  <si>
    <t>UNIDADE</t>
  </si>
  <si>
    <t>VALOR UNITÁRIO MÉDIO</t>
  </si>
  <si>
    <t>VALOR  TOTAL MÉDIO</t>
  </si>
  <si>
    <t>Calçado preto com solado baixo de borracha ou material sintético antiderrapante</t>
  </si>
  <si>
    <t>Par</t>
  </si>
  <si>
    <t>Calças compridas em tecido leve</t>
  </si>
  <si>
    <t>Unidade</t>
  </si>
  <si>
    <t>Camisa de manga longa</t>
  </si>
  <si>
    <t>Camisetas de mangas curtas em tecido leve (por exemplo algodão)</t>
  </si>
  <si>
    <t>Meias em algodão tipo soquete</t>
  </si>
  <si>
    <t xml:space="preserve">Jaqueta Nylon </t>
  </si>
  <si>
    <t xml:space="preserve">TOTAL POR SERVENTE EM 12 MESES </t>
  </si>
  <si>
    <t xml:space="preserve">TOTAL MENSAL (R$) </t>
  </si>
  <si>
    <t>EPI LIMPEZA</t>
  </si>
  <si>
    <t>EPI</t>
  </si>
  <si>
    <t>Bota em PVC impermeável, cano longo (CA37455)</t>
  </si>
  <si>
    <t>Luva de látex, para proteção contra agentes químicos e biológicos (CA39564)</t>
  </si>
  <si>
    <t>Máscara descartável PFF1S semifacial contra poeiras e névoas (CA38950)</t>
  </si>
  <si>
    <t>Óculos de segurança, para evitar poeira e partículas (CA9722)</t>
  </si>
  <si>
    <t>Protetor auricular tipo plug (CA5745)</t>
  </si>
  <si>
    <t>Protetor solar, FPS 30, Frasco 120ml</t>
  </si>
  <si>
    <t>Limpeza Fachada Envidraçada</t>
  </si>
  <si>
    <t>M²</t>
  </si>
  <si>
    <t>R$ M²</t>
  </si>
  <si>
    <t>Nº Anual</t>
  </si>
  <si>
    <t>TOTAL ANUAL LOTE 01</t>
  </si>
  <si>
    <t>TOTAL GLOBAL ANUAL - LOTE 01 E LIMPEZA DE FACHADA</t>
  </si>
  <si>
    <t>TOTAL GLOBAL</t>
  </si>
  <si>
    <t>Outros (especificar)</t>
  </si>
  <si>
    <t>44H</t>
  </si>
  <si>
    <t>RS000023/2025</t>
  </si>
  <si>
    <t>CCT RS000023/2025</t>
  </si>
  <si>
    <r>
      <t xml:space="preserve">REGIME DE TRIBUTAÇÃO: </t>
    </r>
    <r>
      <rPr>
        <b/>
        <sz val="14"/>
        <color rgb="FFFF0000"/>
        <rFont val="Calibri"/>
        <family val="2"/>
        <charset val="1"/>
      </rPr>
      <t>LUCRO PRESUMIDO</t>
    </r>
  </si>
  <si>
    <t xml:space="preserve">UNIFORME SERVENTE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</si>
</sst>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* #,##0.00_-;\-&quot;R$&quot;* #,##0.00_-;_-&quot;R$&quot;* &quot;-&quot;??_-;_-@_-"/>
    <numFmt numFmtId="164" formatCode="_-&quot;R$ &quot;* #,##0.00_-;&quot;-R$ &quot;* #,##0.00_-;_-&quot;R$ &quot;* \-??_-;_-@_-"/>
    <numFmt numFmtId="165" formatCode="0.0000%"/>
    <numFmt numFmtId="166" formatCode="00\/0000\-0000000\-0"/>
    <numFmt numFmtId="167" formatCode="&quot;R$ &quot;#,##0.00"/>
    <numFmt numFmtId="168" formatCode="0.0000"/>
    <numFmt numFmtId="169" formatCode="_-* #,##0.00_-;\-* #,##0.00_-;_-* \-??_-;_-@_-"/>
  </numFmts>
  <fonts count="40" x14ac:knownFonts="1"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b/>
      <u/>
      <sz val="10"/>
      <color rgb="FFFF0000"/>
      <name val="Calibri"/>
      <family val="2"/>
      <charset val="1"/>
    </font>
    <font>
      <b/>
      <sz val="12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FF0000"/>
      <name val="Calibri"/>
      <family val="2"/>
      <charset val="1"/>
    </font>
    <font>
      <sz val="7.5"/>
      <color rgb="FF000000"/>
      <name val="Calibri"/>
      <family val="2"/>
      <charset val="1"/>
    </font>
    <font>
      <sz val="7"/>
      <color rgb="FF000000"/>
      <name val="Calibri"/>
      <family val="2"/>
      <charset val="1"/>
    </font>
    <font>
      <sz val="6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5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i/>
      <sz val="7"/>
      <color rgb="FF000000"/>
      <name val="Calibri"/>
      <family val="2"/>
      <charset val="1"/>
    </font>
    <font>
      <b/>
      <vertAlign val="superscript"/>
      <sz val="8"/>
      <color rgb="FF000000"/>
      <name val="Calibri"/>
      <family val="2"/>
      <charset val="1"/>
    </font>
    <font>
      <vertAlign val="superscript"/>
      <sz val="8"/>
      <color rgb="FF000000"/>
      <name val="Calibri"/>
      <family val="2"/>
      <charset val="1"/>
    </font>
    <font>
      <i/>
      <sz val="6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i/>
      <vertAlign val="superscript"/>
      <sz val="6"/>
      <color rgb="FF000000"/>
      <name val="Calibri"/>
      <family val="2"/>
      <charset val="1"/>
    </font>
    <font>
      <b/>
      <i/>
      <sz val="6"/>
      <color rgb="FF000000"/>
      <name val="Calibri"/>
      <family val="2"/>
      <charset val="1"/>
    </font>
    <font>
      <sz val="5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000000"/>
      <name val="Calibri"/>
      <family val="2"/>
    </font>
    <font>
      <sz val="8"/>
      <name val="Calibri"/>
      <family val="2"/>
    </font>
    <font>
      <sz val="1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0000"/>
      <name val="Calibri"/>
      <family val="2"/>
      <charset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9"/>
      <color rgb="FF00000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BDBDB"/>
      </patternFill>
    </fill>
    <fill>
      <patternFill patternType="solid">
        <fgColor rgb="FFD6DCE5"/>
        <bgColor rgb="FFDBDBDB"/>
      </patternFill>
    </fill>
    <fill>
      <patternFill patternType="solid">
        <fgColor rgb="FFFFF2CC"/>
        <bgColor rgb="FFFFE699"/>
      </patternFill>
    </fill>
    <fill>
      <patternFill patternType="solid">
        <fgColor rgb="FFC5E0B4"/>
        <bgColor rgb="FFD9D9D9"/>
      </patternFill>
    </fill>
    <fill>
      <patternFill patternType="solid">
        <fgColor rgb="FFA5A5A5"/>
        <bgColor rgb="FF95B3D7"/>
      </patternFill>
    </fill>
    <fill>
      <patternFill patternType="solid">
        <fgColor rgb="FFFFE699"/>
        <bgColor rgb="FFFFF2CC"/>
      </patternFill>
    </fill>
    <fill>
      <patternFill patternType="solid">
        <fgColor rgb="FFDBDBDB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rgb="FFD6DCE5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theme="0" tint="-0.34998626667073579"/>
        <bgColor rgb="FFFFFF00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FFF2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41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1" fillId="0" borderId="0" applyBorder="0" applyProtection="0"/>
    <xf numFmtId="0" fontId="1" fillId="0" borderId="0" applyBorder="0" applyProtection="0"/>
    <xf numFmtId="164" fontId="25" fillId="0" borderId="0" applyBorder="0" applyProtection="0"/>
    <xf numFmtId="0" fontId="25" fillId="0" borderId="0"/>
    <xf numFmtId="0" fontId="25" fillId="0" borderId="0"/>
    <xf numFmtId="0" fontId="25" fillId="0" borderId="0"/>
    <xf numFmtId="9" fontId="25" fillId="0" borderId="0" applyBorder="0" applyProtection="0"/>
    <xf numFmtId="44" fontId="25" fillId="0" borderId="0" applyFont="0" applyFill="0" applyBorder="0" applyAlignment="0" applyProtection="0"/>
  </cellStyleXfs>
  <cellXfs count="199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1" fillId="0" borderId="0" xfId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167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4" borderId="3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165" fontId="13" fillId="4" borderId="1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5" fontId="13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9" fontId="14" fillId="0" borderId="0" xfId="0" applyNumberFormat="1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4" fontId="13" fillId="7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165" fontId="13" fillId="2" borderId="0" xfId="0" applyNumberFormat="1" applyFont="1" applyFill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9" fontId="3" fillId="8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0" fontId="10" fillId="2" borderId="1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4" fontId="2" fillId="10" borderId="1" xfId="0" applyNumberFormat="1" applyFont="1" applyFill="1" applyBorder="1" applyAlignment="1">
      <alignment horizontal="center" vertical="center" wrapText="1"/>
    </xf>
    <xf numFmtId="4" fontId="13" fillId="10" borderId="1" xfId="0" applyNumberFormat="1" applyFont="1" applyFill="1" applyBorder="1" applyAlignment="1">
      <alignment horizontal="center" vertical="center" wrapText="1"/>
    </xf>
    <xf numFmtId="0" fontId="25" fillId="0" borderId="0" xfId="4"/>
    <xf numFmtId="164" fontId="25" fillId="0" borderId="1" xfId="4" applyNumberFormat="1" applyBorder="1"/>
    <xf numFmtId="165" fontId="2" fillId="11" borderId="1" xfId="0" applyNumberFormat="1" applyFont="1" applyFill="1" applyBorder="1" applyAlignment="1">
      <alignment horizontal="center" vertical="center" wrapText="1"/>
    </xf>
    <xf numFmtId="0" fontId="24" fillId="12" borderId="1" xfId="4" applyFont="1" applyFill="1" applyBorder="1" applyAlignment="1">
      <alignment horizontal="center" vertical="center" wrapText="1"/>
    </xf>
    <xf numFmtId="0" fontId="23" fillId="12" borderId="1" xfId="4" applyFont="1" applyFill="1" applyBorder="1" applyAlignment="1">
      <alignment horizontal="center" vertical="center" wrapText="1"/>
    </xf>
    <xf numFmtId="0" fontId="0" fillId="0" borderId="1" xfId="4" applyFont="1" applyBorder="1"/>
    <xf numFmtId="0" fontId="0" fillId="0" borderId="1" xfId="4" applyFont="1" applyBorder="1" applyAlignment="1">
      <alignment horizontal="center"/>
    </xf>
    <xf numFmtId="0" fontId="26" fillId="0" borderId="11" xfId="0" applyFont="1" applyBorder="1" applyAlignment="1">
      <alignment horizontal="center" vertical="center" wrapText="1"/>
    </xf>
    <xf numFmtId="10" fontId="3" fillId="8" borderId="1" xfId="0" applyNumberFormat="1" applyFont="1" applyFill="1" applyBorder="1" applyAlignment="1">
      <alignment horizontal="center" vertical="center" wrapText="1"/>
    </xf>
    <xf numFmtId="2" fontId="3" fillId="14" borderId="1" xfId="0" applyNumberFormat="1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4" fontId="2" fillId="11" borderId="1" xfId="0" applyNumberFormat="1" applyFont="1" applyFill="1" applyBorder="1" applyAlignment="1">
      <alignment horizontal="center" vertical="center" wrapText="1"/>
    </xf>
    <xf numFmtId="10" fontId="2" fillId="15" borderId="1" xfId="0" applyNumberFormat="1" applyFont="1" applyFill="1" applyBorder="1" applyAlignment="1">
      <alignment horizontal="center" vertical="center" wrapText="1"/>
    </xf>
    <xf numFmtId="10" fontId="3" fillId="15" borderId="1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164" fontId="23" fillId="17" borderId="1" xfId="4" applyNumberFormat="1" applyFont="1" applyFill="1" applyBorder="1"/>
    <xf numFmtId="0" fontId="23" fillId="0" borderId="7" xfId="4" applyFont="1" applyBorder="1" applyAlignment="1">
      <alignment horizontal="center"/>
    </xf>
    <xf numFmtId="0" fontId="28" fillId="0" borderId="1" xfId="4" applyFont="1" applyBorder="1" applyAlignment="1">
      <alignment horizontal="center"/>
    </xf>
    <xf numFmtId="0" fontId="29" fillId="0" borderId="0" xfId="4" applyFont="1"/>
    <xf numFmtId="10" fontId="3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30" fillId="0" borderId="0" xfId="0" applyFont="1" applyAlignment="1">
      <alignment horizontal="center" vertical="center" wrapText="1"/>
    </xf>
    <xf numFmtId="168" fontId="13" fillId="18" borderId="1" xfId="0" applyNumberFormat="1" applyFont="1" applyFill="1" applyBorder="1" applyAlignment="1">
      <alignment horizontal="center" vertical="center" wrapText="1"/>
    </xf>
    <xf numFmtId="0" fontId="0" fillId="0" borderId="3" xfId="4" applyFont="1" applyBorder="1" applyAlignment="1">
      <alignment horizontal="center" vertical="center"/>
    </xf>
    <xf numFmtId="0" fontId="32" fillId="0" borderId="0" xfId="0" applyFont="1"/>
    <xf numFmtId="0" fontId="31" fillId="20" borderId="17" xfId="0" applyFont="1" applyFill="1" applyBorder="1" applyAlignment="1">
      <alignment horizontal="center" vertical="center" wrapText="1"/>
    </xf>
    <xf numFmtId="0" fontId="33" fillId="0" borderId="17" xfId="0" applyFont="1" applyBorder="1" applyAlignment="1">
      <alignment horizontal="left" vertical="center" wrapText="1"/>
    </xf>
    <xf numFmtId="0" fontId="33" fillId="0" borderId="17" xfId="0" applyFont="1" applyBorder="1" applyAlignment="1">
      <alignment horizontal="center" vertical="center" wrapText="1"/>
    </xf>
    <xf numFmtId="44" fontId="34" fillId="11" borderId="17" xfId="8" applyFont="1" applyFill="1" applyBorder="1" applyAlignment="1" applyProtection="1">
      <alignment vertical="center" wrapText="1"/>
    </xf>
    <xf numFmtId="44" fontId="34" fillId="0" borderId="17" xfId="8" applyFont="1" applyBorder="1" applyAlignment="1" applyProtection="1">
      <alignment vertical="center" wrapText="1"/>
    </xf>
    <xf numFmtId="0" fontId="35" fillId="0" borderId="0" xfId="0" applyFont="1"/>
    <xf numFmtId="44" fontId="36" fillId="0" borderId="20" xfId="8" applyFont="1" applyBorder="1" applyAlignment="1" applyProtection="1">
      <alignment vertical="center" wrapText="1"/>
    </xf>
    <xf numFmtId="44" fontId="36" fillId="0" borderId="17" xfId="8" applyFont="1" applyBorder="1" applyAlignment="1" applyProtection="1">
      <alignment vertical="center"/>
    </xf>
    <xf numFmtId="0" fontId="37" fillId="0" borderId="0" xfId="0" applyFont="1"/>
    <xf numFmtId="2" fontId="38" fillId="0" borderId="0" xfId="0" applyNumberFormat="1" applyFont="1"/>
    <xf numFmtId="0" fontId="38" fillId="0" borderId="0" xfId="0" applyFont="1"/>
    <xf numFmtId="0" fontId="34" fillId="0" borderId="17" xfId="0" applyFont="1" applyBorder="1" applyAlignment="1">
      <alignment horizontal="left" vertical="center" wrapText="1"/>
    </xf>
    <xf numFmtId="0" fontId="34" fillId="0" borderId="17" xfId="0" applyFont="1" applyBorder="1" applyAlignment="1">
      <alignment horizontal="center" vertical="center" wrapText="1"/>
    </xf>
    <xf numFmtId="0" fontId="28" fillId="0" borderId="0" xfId="4" applyFont="1"/>
    <xf numFmtId="169" fontId="28" fillId="0" borderId="0" xfId="4" applyNumberFormat="1" applyFont="1"/>
    <xf numFmtId="0" fontId="28" fillId="0" borderId="17" xfId="4" applyFont="1" applyBorder="1"/>
    <xf numFmtId="2" fontId="28" fillId="0" borderId="17" xfId="4" applyNumberFormat="1" applyFont="1" applyBorder="1" applyAlignment="1">
      <alignment horizontal="center"/>
    </xf>
    <xf numFmtId="4" fontId="28" fillId="0" borderId="17" xfId="4" applyNumberFormat="1" applyFont="1" applyBorder="1" applyAlignment="1">
      <alignment horizontal="center"/>
    </xf>
    <xf numFmtId="164" fontId="25" fillId="0" borderId="17" xfId="4" applyNumberFormat="1" applyBorder="1"/>
    <xf numFmtId="0" fontId="28" fillId="0" borderId="17" xfId="4" applyFont="1" applyBorder="1" applyAlignment="1">
      <alignment horizontal="center"/>
    </xf>
    <xf numFmtId="0" fontId="23" fillId="17" borderId="5" xfId="4" applyFont="1" applyFill="1" applyBorder="1" applyAlignment="1">
      <alignment horizontal="left"/>
    </xf>
    <xf numFmtId="0" fontId="23" fillId="17" borderId="7" xfId="4" applyFont="1" applyFill="1" applyBorder="1" applyAlignment="1">
      <alignment horizontal="left"/>
    </xf>
    <xf numFmtId="0" fontId="23" fillId="17" borderId="10" xfId="4" applyFont="1" applyFill="1" applyBorder="1" applyAlignment="1">
      <alignment horizontal="left"/>
    </xf>
    <xf numFmtId="0" fontId="23" fillId="17" borderId="5" xfId="4" applyFont="1" applyFill="1" applyBorder="1" applyAlignment="1">
      <alignment horizontal="center"/>
    </xf>
    <xf numFmtId="0" fontId="23" fillId="17" borderId="7" xfId="4" applyFont="1" applyFill="1" applyBorder="1" applyAlignment="1">
      <alignment horizontal="center"/>
    </xf>
    <xf numFmtId="0" fontId="23" fillId="17" borderId="10" xfId="4" applyFont="1" applyFill="1" applyBorder="1" applyAlignment="1">
      <alignment horizontal="center"/>
    </xf>
    <xf numFmtId="0" fontId="23" fillId="13" borderId="11" xfId="4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3" fillId="16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top" wrapText="1"/>
    </xf>
    <xf numFmtId="0" fontId="3" fillId="8" borderId="1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26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31" fillId="19" borderId="17" xfId="0" applyFont="1" applyFill="1" applyBorder="1" applyAlignment="1">
      <alignment horizontal="center" vertical="center"/>
    </xf>
    <xf numFmtId="0" fontId="36" fillId="0" borderId="18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left" vertical="center" wrapText="1"/>
    </xf>
    <xf numFmtId="0" fontId="36" fillId="0" borderId="21" xfId="0" applyFont="1" applyBorder="1" applyAlignment="1">
      <alignment horizontal="left" vertical="center"/>
    </xf>
    <xf numFmtId="0" fontId="36" fillId="0" borderId="22" xfId="0" applyFont="1" applyBorder="1" applyAlignment="1">
      <alignment horizontal="left" vertical="center"/>
    </xf>
    <xf numFmtId="0" fontId="36" fillId="0" borderId="23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 wrapText="1"/>
    </xf>
    <xf numFmtId="168" fontId="33" fillId="0" borderId="1" xfId="0" applyNumberFormat="1" applyFont="1" applyFill="1" applyBorder="1" applyAlignment="1">
      <alignment horizontal="center" vertical="center" wrapText="1"/>
    </xf>
    <xf numFmtId="168" fontId="39" fillId="0" borderId="1" xfId="0" applyNumberFormat="1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left" vertical="center" wrapText="1"/>
    </xf>
    <xf numFmtId="0" fontId="2" fillId="16" borderId="1" xfId="0" applyFont="1" applyFill="1" applyBorder="1" applyAlignment="1">
      <alignment horizontal="center" vertical="center" wrapText="1"/>
    </xf>
    <xf numFmtId="168" fontId="2" fillId="16" borderId="1" xfId="0" applyNumberFormat="1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</cellXfs>
  <cellStyles count="9">
    <cellStyle name="Hiperlink" xfId="1" builtinId="8"/>
    <cellStyle name="Hiperlink 2" xfId="2" xr:uid="{00000000-0005-0000-0000-000006000000}"/>
    <cellStyle name="Moeda" xfId="8" builtinId="4"/>
    <cellStyle name="Moeda 2" xfId="3" xr:uid="{00000000-0005-0000-0000-000007000000}"/>
    <cellStyle name="Normal" xfId="0" builtinId="0"/>
    <cellStyle name="Normal 2" xfId="4" xr:uid="{00000000-0005-0000-0000-000008000000}"/>
    <cellStyle name="Normal 2 2" xfId="5" xr:uid="{00000000-0005-0000-0000-000009000000}"/>
    <cellStyle name="Normal 3" xfId="6" xr:uid="{00000000-0005-0000-0000-00000A000000}"/>
    <cellStyle name="Porcentagem 2" xfId="7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2CC"/>
      <rgbColor rgb="FFD6DCE5"/>
      <rgbColor rgb="FF660066"/>
      <rgbColor rgb="FFFF8080"/>
      <rgbColor rgb="FF0563C1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DBDB"/>
      <rgbColor rgb="FFC5E0B4"/>
      <rgbColor rgb="FFFFE6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hpaefs01\deplan\AAAA\INFORMACOES%20EXPEDIENTES%20SPI%20PROA\EXPEDIENTE%20209921400167%20SEFAZ%20SERVICOS%20GERAIS\EXPEDIENTE%20209921400167%20SEFAZ%20SERVICOS%20GERAIS%20PLANILHAS%20DE%20CUSTO%20E%20FORMACAO%20DE%20PRECO%20RETIFICADA%20IMPUGNACA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plagpaefs02.seplag.intra.rs.gov.br\Direcao\1PLANILHAS%20DE%20FORMACAO%20DE%20PRECO\EPESQ\DAER%20Manut%20Predial%200000960435166\DAER%20Manut%20Predial%209604351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TRICISTA"/>
      <sheetName val="SUPERVISOR"/>
      <sheetName val="PEDREI MARC PINTOR"/>
      <sheetName val="HIDRAULICO"/>
      <sheetName val="SERVENTE MANUTENCAO"/>
      <sheetName val="TEC TELEF CLIMAT REFRIG"/>
      <sheetName val="postos"/>
      <sheetName val="Plan4"/>
      <sheetName val="Plan3"/>
    </sheetNames>
    <sheetDataSet>
      <sheetData sheetId="0"/>
      <sheetData sheetId="1">
        <row r="30">
          <cell r="I30">
            <v>1899.8733930000001</v>
          </cell>
        </row>
      </sheetData>
      <sheetData sheetId="2">
        <row r="30">
          <cell r="I30">
            <v>1386.7689</v>
          </cell>
        </row>
      </sheetData>
      <sheetData sheetId="3">
        <row r="30">
          <cell r="I30">
            <v>1919.06</v>
          </cell>
        </row>
      </sheetData>
      <sheetData sheetId="4">
        <row r="30">
          <cell r="I30">
            <v>1058.9871600000001</v>
          </cell>
        </row>
        <row r="144">
          <cell r="I144">
            <v>825.35302235154268</v>
          </cell>
        </row>
      </sheetData>
      <sheetData sheetId="5">
        <row r="30">
          <cell r="I30">
            <v>2006.4000000000003</v>
          </cell>
        </row>
      </sheetData>
      <sheetData sheetId="6">
        <row r="5">
          <cell r="E5">
            <v>1386.7689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DRAULICO"/>
      <sheetName val="ELETRICISTA"/>
      <sheetName val="PEDREIRO MARCENEIRO CARPINT"/>
      <sheetName val="JARDINEIRO"/>
      <sheetName val="SERVENTE (AUX PRODUCAO)"/>
      <sheetName val="MECANICO_REFRIGERACAO"/>
      <sheetName val="PINTOR"/>
      <sheetName val="RESUMO"/>
      <sheetName val="postos"/>
      <sheetName val="Plan4"/>
      <sheetName val="Plan3"/>
    </sheetNames>
    <sheetDataSet>
      <sheetData sheetId="0">
        <row r="30">
          <cell r="I30">
            <v>1542.2</v>
          </cell>
        </row>
        <row r="138">
          <cell r="I138">
            <v>2964.7446123120003</v>
          </cell>
        </row>
        <row r="144">
          <cell r="I144">
            <v>1076.4680326785601</v>
          </cell>
        </row>
        <row r="148">
          <cell r="I148">
            <v>671.57178065440803</v>
          </cell>
        </row>
      </sheetData>
      <sheetData sheetId="1"/>
      <sheetData sheetId="2"/>
      <sheetData sheetId="3"/>
      <sheetData sheetId="4">
        <row r="30">
          <cell r="I30">
            <v>1190.2</v>
          </cell>
        </row>
        <row r="138">
          <cell r="I138">
            <v>2399.0197863920002</v>
          </cell>
        </row>
        <row r="144">
          <cell r="I144">
            <v>857.47979882895993</v>
          </cell>
        </row>
        <row r="148">
          <cell r="I148">
            <v>541.16756955566984</v>
          </cell>
        </row>
      </sheetData>
      <sheetData sheetId="5">
        <row r="30">
          <cell r="I30">
            <v>2292.4</v>
          </cell>
        </row>
        <row r="138">
          <cell r="I138">
            <v>4035.5526163040004</v>
          </cell>
        </row>
        <row r="144">
          <cell r="I144">
            <v>1518.0607141955199</v>
          </cell>
        </row>
        <row r="148">
          <cell r="I148">
            <v>922.90367299846264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MI15"/>
  <sheetViews>
    <sheetView tabSelected="1" zoomScaleNormal="100" workbookViewId="0"/>
  </sheetViews>
  <sheetFormatPr defaultColWidth="8.42578125" defaultRowHeight="15" x14ac:dyDescent="0.25"/>
  <cols>
    <col min="1" max="1" width="29" style="66" customWidth="1"/>
    <col min="2" max="2" width="13.28515625" style="66" customWidth="1"/>
    <col min="3" max="3" width="7.140625" style="66" customWidth="1"/>
    <col min="4" max="4" width="15.7109375" style="66" customWidth="1"/>
    <col min="5" max="5" width="7.140625" style="66" customWidth="1"/>
    <col min="6" max="6" width="14" style="66" customWidth="1"/>
    <col min="7" max="7" width="8.42578125" style="66"/>
    <col min="8" max="8" width="14.28515625" style="66" bestFit="1" customWidth="1"/>
    <col min="9" max="1023" width="8.42578125" style="66"/>
  </cols>
  <sheetData>
    <row r="1" spans="1:9" ht="15" customHeight="1" x14ac:dyDescent="0.25"/>
    <row r="2" spans="1:9" x14ac:dyDescent="0.25">
      <c r="A2" s="120" t="s">
        <v>221</v>
      </c>
      <c r="B2" s="120"/>
      <c r="C2" s="120"/>
      <c r="D2" s="120"/>
      <c r="E2" s="120"/>
      <c r="F2" s="120"/>
    </row>
    <row r="3" spans="1:9" x14ac:dyDescent="0.25">
      <c r="A3" s="82"/>
      <c r="B3" s="82"/>
      <c r="C3" s="82"/>
      <c r="D3" s="82"/>
      <c r="E3" s="82"/>
      <c r="F3" s="82"/>
    </row>
    <row r="4" spans="1:9" ht="29.25" customHeight="1" x14ac:dyDescent="0.25">
      <c r="A4" s="69" t="s">
        <v>157</v>
      </c>
      <c r="B4" s="69" t="s">
        <v>158</v>
      </c>
      <c r="C4" s="69" t="s">
        <v>178</v>
      </c>
      <c r="D4" s="70" t="s">
        <v>87</v>
      </c>
      <c r="E4" s="70" t="s">
        <v>159</v>
      </c>
      <c r="F4" s="70" t="s">
        <v>160</v>
      </c>
    </row>
    <row r="5" spans="1:9" x14ac:dyDescent="0.25">
      <c r="A5" s="71" t="s">
        <v>177</v>
      </c>
      <c r="B5" s="72" t="s">
        <v>223</v>
      </c>
      <c r="C5" s="92">
        <v>1</v>
      </c>
      <c r="D5" s="67">
        <f>'Aux. Limpeza'!G170</f>
        <v>4795.4199999999992</v>
      </c>
      <c r="E5" s="83">
        <v>7</v>
      </c>
      <c r="F5" s="67">
        <f t="shared" ref="F5" si="0">E5*D5</f>
        <v>33567.939999999995</v>
      </c>
    </row>
    <row r="6" spans="1:9" x14ac:dyDescent="0.25">
      <c r="A6" s="114" t="s">
        <v>219</v>
      </c>
      <c r="B6" s="115"/>
      <c r="C6" s="115"/>
      <c r="D6" s="115"/>
      <c r="E6" s="116"/>
      <c r="F6" s="81">
        <f>F5*12</f>
        <v>402815.27999999991</v>
      </c>
      <c r="I6" s="84"/>
    </row>
    <row r="7" spans="1:9" x14ac:dyDescent="0.25">
      <c r="A7" s="107"/>
      <c r="B7" s="107"/>
      <c r="C7" s="107"/>
      <c r="D7" s="107"/>
      <c r="E7" s="107"/>
      <c r="F7" s="107"/>
    </row>
    <row r="8" spans="1:9" ht="30" x14ac:dyDescent="0.25">
      <c r="A8" s="70" t="s">
        <v>152</v>
      </c>
      <c r="B8" s="70" t="s">
        <v>216</v>
      </c>
      <c r="C8" s="70" t="s">
        <v>217</v>
      </c>
      <c r="D8" s="70" t="s">
        <v>87</v>
      </c>
      <c r="E8" s="70" t="s">
        <v>218</v>
      </c>
      <c r="F8" s="70" t="s">
        <v>160</v>
      </c>
    </row>
    <row r="9" spans="1:9" x14ac:dyDescent="0.25">
      <c r="A9" s="109" t="s">
        <v>215</v>
      </c>
      <c r="B9" s="110">
        <v>1600</v>
      </c>
      <c r="C9" s="111">
        <v>8.82</v>
      </c>
      <c r="D9" s="112">
        <f>B9*C9</f>
        <v>14112</v>
      </c>
      <c r="E9" s="113">
        <v>2</v>
      </c>
      <c r="F9" s="112">
        <f>D9*E9</f>
        <v>28224</v>
      </c>
    </row>
    <row r="10" spans="1:9" x14ac:dyDescent="0.25">
      <c r="A10" s="107"/>
      <c r="B10" s="107"/>
      <c r="C10" s="107"/>
      <c r="D10" s="107"/>
      <c r="E10" s="107"/>
      <c r="F10" s="108"/>
    </row>
    <row r="11" spans="1:9" x14ac:dyDescent="0.25">
      <c r="A11" s="117" t="s">
        <v>220</v>
      </c>
      <c r="B11" s="118"/>
      <c r="C11" s="118"/>
      <c r="D11" s="118"/>
      <c r="E11" s="119"/>
      <c r="F11" s="81">
        <f>F6+F9</f>
        <v>431039.27999999991</v>
      </c>
    </row>
    <row r="12" spans="1:9" x14ac:dyDescent="0.25">
      <c r="A12" s="107"/>
      <c r="B12" s="107"/>
      <c r="C12" s="107"/>
      <c r="D12" s="107"/>
      <c r="E12" s="107"/>
      <c r="F12" s="107"/>
    </row>
    <row r="13" spans="1:9" x14ac:dyDescent="0.25">
      <c r="A13" s="107"/>
      <c r="B13" s="107"/>
      <c r="C13" s="107"/>
      <c r="D13" s="107"/>
      <c r="E13" s="107"/>
      <c r="F13" s="107"/>
    </row>
    <row r="14" spans="1:9" x14ac:dyDescent="0.25">
      <c r="A14" s="107"/>
      <c r="B14" s="107"/>
      <c r="C14" s="107"/>
      <c r="D14" s="107"/>
      <c r="E14" s="107"/>
      <c r="F14" s="107"/>
    </row>
    <row r="15" spans="1:9" x14ac:dyDescent="0.25">
      <c r="A15" s="107"/>
      <c r="B15" s="107"/>
      <c r="C15" s="107"/>
      <c r="D15" s="107"/>
      <c r="E15" s="107"/>
      <c r="F15" s="107"/>
    </row>
  </sheetData>
  <mergeCells count="3">
    <mergeCell ref="A6:E6"/>
    <mergeCell ref="A11:E11"/>
    <mergeCell ref="A2:F2"/>
  </mergeCells>
  <printOptions horizontalCentered="1"/>
  <pageMargins left="0.51181102362204722" right="0.51181102362204722" top="0.78740157480314965" bottom="0.78740157480314965" header="0.51181102362204722" footer="0.5118110236220472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1EEF8-4A3D-4AA5-8F0E-AF578BDA99AF}">
  <sheetPr>
    <pageSetUpPr fitToPage="1"/>
  </sheetPr>
  <dimension ref="A1:AMJ175"/>
  <sheetViews>
    <sheetView workbookViewId="0">
      <selection sqref="A1:I1"/>
    </sheetView>
  </sheetViews>
  <sheetFormatPr defaultColWidth="9.140625" defaultRowHeight="15" x14ac:dyDescent="0.25"/>
  <cols>
    <col min="1" max="1" width="2.85546875" style="7" customWidth="1"/>
    <col min="2" max="4" width="11.28515625" style="7" customWidth="1"/>
    <col min="5" max="5" width="12.140625" style="7" customWidth="1"/>
    <col min="6" max="7" width="11.28515625" style="7" customWidth="1"/>
    <col min="8" max="8" width="12" style="7" bestFit="1" customWidth="1"/>
    <col min="9" max="9" width="11.7109375" style="7" customWidth="1"/>
    <col min="10" max="10" width="11.140625" style="8" customWidth="1"/>
    <col min="11" max="11" width="10" style="7" customWidth="1"/>
    <col min="12" max="12" width="9.140625" style="7"/>
    <col min="13" max="15" width="10" style="7" customWidth="1"/>
    <col min="16" max="1024" width="9.140625" style="7"/>
  </cols>
  <sheetData>
    <row r="1" spans="1:11" ht="27.75" customHeight="1" x14ac:dyDescent="0.25">
      <c r="A1" s="138" t="s">
        <v>179</v>
      </c>
      <c r="B1" s="138"/>
      <c r="C1" s="138"/>
      <c r="D1" s="138"/>
      <c r="E1" s="138"/>
      <c r="F1" s="138"/>
      <c r="G1" s="138"/>
      <c r="H1" s="138"/>
      <c r="I1" s="138"/>
      <c r="K1" s="9"/>
    </row>
    <row r="2" spans="1:11" ht="22.5" customHeight="1" x14ac:dyDescent="0.25">
      <c r="A2" s="138" t="s">
        <v>0</v>
      </c>
      <c r="B2" s="138"/>
      <c r="C2" s="139"/>
      <c r="D2" s="139"/>
      <c r="E2" s="140" t="s">
        <v>226</v>
      </c>
      <c r="F2" s="140"/>
      <c r="G2" s="140"/>
      <c r="H2" s="140"/>
      <c r="I2" s="140"/>
    </row>
    <row r="3" spans="1:11" ht="11.25" customHeight="1" x14ac:dyDescent="0.25">
      <c r="A3" s="138" t="s">
        <v>1</v>
      </c>
      <c r="B3" s="138"/>
      <c r="C3" s="10"/>
      <c r="D3" s="11"/>
      <c r="E3" s="12" t="s">
        <v>2</v>
      </c>
      <c r="F3" s="10"/>
      <c r="G3" s="11"/>
      <c r="H3" s="11"/>
      <c r="I3" s="11"/>
    </row>
    <row r="4" spans="1:11" ht="4.5" customHeight="1" x14ac:dyDescent="0.25"/>
    <row r="5" spans="1:11" ht="18.75" customHeight="1" x14ac:dyDescent="0.25">
      <c r="A5" s="130" t="s">
        <v>3</v>
      </c>
      <c r="B5" s="130"/>
      <c r="C5" s="130"/>
      <c r="D5" s="141" t="s">
        <v>180</v>
      </c>
      <c r="E5" s="141"/>
      <c r="F5" s="141"/>
      <c r="G5" s="142" t="str">
        <f>IF(D6="12x36","Regime de trabalho:","Quantidade de HORAS/MÊS")</f>
        <v>Quantidade de HORAS/MÊS</v>
      </c>
      <c r="H5" s="142"/>
      <c r="I5" s="143">
        <v>220</v>
      </c>
    </row>
    <row r="6" spans="1:11" ht="18.75" customHeight="1" x14ac:dyDescent="0.25">
      <c r="A6" s="130" t="str">
        <f>IF(D6="12x36","Regime de trabalho:","Regime de trabalho (horas semanais):")</f>
        <v>Regime de trabalho (horas semanais):</v>
      </c>
      <c r="B6" s="130"/>
      <c r="C6" s="130"/>
      <c r="D6" s="130">
        <v>44</v>
      </c>
      <c r="E6" s="130"/>
      <c r="F6" s="130"/>
      <c r="G6" s="142"/>
      <c r="H6" s="142"/>
      <c r="I6" s="143"/>
      <c r="K6" s="90"/>
    </row>
    <row r="7" spans="1:11" ht="22.5" customHeight="1" x14ac:dyDescent="0.25">
      <c r="A7" s="130" t="s">
        <v>4</v>
      </c>
      <c r="B7" s="130"/>
      <c r="C7" s="130"/>
      <c r="D7" s="131" t="s">
        <v>224</v>
      </c>
      <c r="E7" s="131"/>
      <c r="F7" s="131"/>
      <c r="G7" s="132" t="s">
        <v>5</v>
      </c>
      <c r="H7" s="132"/>
      <c r="I7" s="133">
        <v>0.4</v>
      </c>
    </row>
    <row r="8" spans="1:11" ht="22.5" customHeight="1" x14ac:dyDescent="0.25">
      <c r="A8" s="130" t="s">
        <v>7</v>
      </c>
      <c r="B8" s="130"/>
      <c r="C8" s="130"/>
      <c r="D8" s="131" t="s">
        <v>225</v>
      </c>
      <c r="E8" s="131"/>
      <c r="F8" s="131"/>
      <c r="G8" s="132"/>
      <c r="H8" s="132"/>
      <c r="I8" s="133"/>
    </row>
    <row r="9" spans="1:11" ht="24.75" customHeight="1" x14ac:dyDescent="0.25">
      <c r="A9" s="130" t="s">
        <v>8</v>
      </c>
      <c r="B9" s="130"/>
      <c r="C9" s="130"/>
      <c r="D9" s="130" t="s">
        <v>169</v>
      </c>
      <c r="E9" s="130"/>
      <c r="F9" s="130"/>
      <c r="G9" s="132" t="s">
        <v>9</v>
      </c>
      <c r="H9" s="132"/>
      <c r="I9" s="3" t="s">
        <v>6</v>
      </c>
    </row>
    <row r="10" spans="1:11" ht="32.25" customHeight="1" x14ac:dyDescent="0.25">
      <c r="A10" s="127" t="s">
        <v>10</v>
      </c>
      <c r="B10" s="127"/>
      <c r="C10" s="127"/>
      <c r="D10" s="127"/>
      <c r="E10" s="127"/>
      <c r="F10" s="127"/>
      <c r="G10" s="4" t="s">
        <v>11</v>
      </c>
      <c r="H10" s="15">
        <v>220</v>
      </c>
      <c r="I10" s="14">
        <v>1653.58</v>
      </c>
    </row>
    <row r="11" spans="1:11" ht="11.25" customHeight="1" x14ac:dyDescent="0.25">
      <c r="A11" s="134" t="s">
        <v>13</v>
      </c>
      <c r="B11" s="134"/>
      <c r="C11" s="134"/>
      <c r="D11" s="134"/>
      <c r="E11" s="134"/>
      <c r="F11" s="134"/>
      <c r="G11" s="135" t="s">
        <v>14</v>
      </c>
      <c r="H11" s="1" t="s">
        <v>15</v>
      </c>
      <c r="I11" s="14">
        <v>6</v>
      </c>
    </row>
    <row r="12" spans="1:11" ht="11.25" customHeight="1" x14ac:dyDescent="0.25">
      <c r="A12" s="134"/>
      <c r="B12" s="134"/>
      <c r="C12" s="134"/>
      <c r="D12" s="134"/>
      <c r="E12" s="134"/>
      <c r="F12" s="134"/>
      <c r="G12" s="135"/>
      <c r="H12" s="1" t="s">
        <v>16</v>
      </c>
      <c r="I12" s="15">
        <v>21</v>
      </c>
    </row>
    <row r="13" spans="1:11" ht="11.25" customHeight="1" x14ac:dyDescent="0.25">
      <c r="A13" s="134"/>
      <c r="B13" s="134"/>
      <c r="C13" s="134"/>
      <c r="D13" s="134"/>
      <c r="E13" s="134"/>
      <c r="F13" s="134"/>
      <c r="G13" s="135"/>
      <c r="H13" s="1" t="s">
        <v>17</v>
      </c>
      <c r="I13" s="3">
        <v>0.06</v>
      </c>
    </row>
    <row r="14" spans="1:11" ht="11.25" customHeight="1" x14ac:dyDescent="0.25">
      <c r="A14" s="134" t="s">
        <v>18</v>
      </c>
      <c r="B14" s="134"/>
      <c r="C14" s="134"/>
      <c r="D14" s="134"/>
      <c r="E14" s="134"/>
      <c r="F14" s="134"/>
      <c r="G14" s="135" t="s">
        <v>14</v>
      </c>
      <c r="H14" s="1" t="s">
        <v>15</v>
      </c>
      <c r="I14" s="14">
        <v>25.42</v>
      </c>
    </row>
    <row r="15" spans="1:11" ht="11.25" customHeight="1" x14ac:dyDescent="0.25">
      <c r="A15" s="134"/>
      <c r="B15" s="134"/>
      <c r="C15" s="134"/>
      <c r="D15" s="134"/>
      <c r="E15" s="134"/>
      <c r="F15" s="134"/>
      <c r="G15" s="135"/>
      <c r="H15" s="1" t="s">
        <v>16</v>
      </c>
      <c r="I15" s="15">
        <f>I12</f>
        <v>21</v>
      </c>
    </row>
    <row r="16" spans="1:11" x14ac:dyDescent="0.25">
      <c r="A16" s="134"/>
      <c r="B16" s="134"/>
      <c r="C16" s="134"/>
      <c r="D16" s="134"/>
      <c r="E16" s="134"/>
      <c r="F16" s="134"/>
      <c r="G16" s="135"/>
      <c r="H16" s="1" t="s">
        <v>17</v>
      </c>
      <c r="I16" s="3">
        <v>0.19</v>
      </c>
    </row>
    <row r="17" spans="1:9" ht="11.25" customHeight="1" x14ac:dyDescent="0.25">
      <c r="A17" s="134" t="s">
        <v>19</v>
      </c>
      <c r="B17" s="134"/>
      <c r="C17" s="134"/>
      <c r="D17" s="134"/>
      <c r="E17" s="134"/>
      <c r="F17" s="134"/>
      <c r="G17" s="135" t="s">
        <v>14</v>
      </c>
      <c r="H17" s="1" t="s">
        <v>15</v>
      </c>
      <c r="I17" s="14">
        <v>0</v>
      </c>
    </row>
    <row r="18" spans="1:9" ht="11.25" customHeight="1" x14ac:dyDescent="0.25">
      <c r="A18" s="134"/>
      <c r="B18" s="134"/>
      <c r="C18" s="134"/>
      <c r="D18" s="134"/>
      <c r="E18" s="134"/>
      <c r="F18" s="134"/>
      <c r="G18" s="135"/>
      <c r="H18" s="1" t="s">
        <v>16</v>
      </c>
      <c r="I18" s="15">
        <v>0</v>
      </c>
    </row>
    <row r="19" spans="1:9" ht="11.25" customHeight="1" x14ac:dyDescent="0.25">
      <c r="A19" s="134"/>
      <c r="B19" s="134"/>
      <c r="C19" s="134"/>
      <c r="D19" s="134"/>
      <c r="E19" s="134"/>
      <c r="F19" s="134"/>
      <c r="G19" s="135"/>
      <c r="H19" s="1" t="s">
        <v>17</v>
      </c>
      <c r="I19" s="3">
        <v>0</v>
      </c>
    </row>
    <row r="20" spans="1:9" ht="22.5" customHeight="1" x14ac:dyDescent="0.25">
      <c r="A20" s="136" t="s">
        <v>175</v>
      </c>
      <c r="B20" s="136"/>
      <c r="C20" s="136"/>
      <c r="D20" s="136"/>
      <c r="E20" s="136"/>
      <c r="F20" s="136"/>
      <c r="G20" s="5" t="s">
        <v>14</v>
      </c>
      <c r="H20" s="5" t="s">
        <v>20</v>
      </c>
      <c r="I20" s="16">
        <v>24.1</v>
      </c>
    </row>
    <row r="21" spans="1:9" ht="22.5" customHeight="1" x14ac:dyDescent="0.25">
      <c r="A21" s="137" t="s">
        <v>21</v>
      </c>
      <c r="B21" s="137"/>
      <c r="C21" s="137"/>
      <c r="D21" s="137"/>
      <c r="E21" s="137"/>
      <c r="F21" s="137"/>
      <c r="G21" s="5"/>
      <c r="H21" s="5" t="s">
        <v>22</v>
      </c>
      <c r="I21" s="18" t="s">
        <v>6</v>
      </c>
    </row>
    <row r="22" spans="1:9" ht="22.5" customHeight="1" x14ac:dyDescent="0.25">
      <c r="A22" s="137" t="s">
        <v>23</v>
      </c>
      <c r="B22" s="137"/>
      <c r="C22" s="137"/>
      <c r="D22" s="137"/>
      <c r="E22" s="137"/>
      <c r="F22" s="137"/>
      <c r="G22" s="1"/>
      <c r="H22" s="1" t="s">
        <v>24</v>
      </c>
      <c r="I22" s="14">
        <f>I29</f>
        <v>1653.58</v>
      </c>
    </row>
    <row r="23" spans="1:9" ht="15" customHeight="1" x14ac:dyDescent="0.25">
      <c r="A23" s="137" t="s">
        <v>25</v>
      </c>
      <c r="B23" s="137"/>
      <c r="C23" s="137"/>
      <c r="D23" s="137"/>
      <c r="E23" s="137"/>
      <c r="F23" s="137"/>
      <c r="G23" s="5"/>
      <c r="H23" s="19" t="s">
        <v>26</v>
      </c>
      <c r="I23" s="13" t="s">
        <v>6</v>
      </c>
    </row>
    <row r="24" spans="1:9" ht="15" customHeight="1" x14ac:dyDescent="0.25">
      <c r="A24" s="137"/>
      <c r="B24" s="137"/>
      <c r="C24" s="137"/>
      <c r="D24" s="137"/>
      <c r="E24" s="137"/>
      <c r="F24" s="137"/>
      <c r="G24" s="5"/>
      <c r="H24" s="20" t="s">
        <v>27</v>
      </c>
      <c r="I24" s="3" t="s">
        <v>6</v>
      </c>
    </row>
    <row r="25" spans="1:9" ht="22.5" customHeight="1" x14ac:dyDescent="0.25">
      <c r="A25" s="137" t="s">
        <v>28</v>
      </c>
      <c r="B25" s="137"/>
      <c r="C25" s="137"/>
      <c r="D25" s="137"/>
      <c r="E25" s="137"/>
      <c r="F25" s="137"/>
      <c r="G25" s="80"/>
      <c r="H25" s="1" t="s">
        <v>26</v>
      </c>
      <c r="I25" s="13">
        <v>0</v>
      </c>
    </row>
    <row r="26" spans="1:9" ht="5.0999999999999996" customHeight="1" x14ac:dyDescent="0.25"/>
    <row r="27" spans="1:9" ht="17.25" customHeight="1" x14ac:dyDescent="0.25">
      <c r="A27" s="144" t="s">
        <v>29</v>
      </c>
      <c r="B27" s="144"/>
      <c r="C27" s="144"/>
      <c r="D27" s="144"/>
      <c r="E27" s="144"/>
      <c r="F27" s="144"/>
      <c r="G27" s="144"/>
      <c r="H27" s="144"/>
      <c r="I27" s="144"/>
    </row>
    <row r="28" spans="1:9" ht="33.75" customHeight="1" x14ac:dyDescent="0.25">
      <c r="A28" s="21" t="s">
        <v>30</v>
      </c>
      <c r="B28" s="145" t="s">
        <v>31</v>
      </c>
      <c r="C28" s="145"/>
      <c r="D28" s="145"/>
      <c r="E28" s="145"/>
      <c r="F28" s="145"/>
      <c r="G28" s="145"/>
      <c r="H28" s="21" t="s">
        <v>32</v>
      </c>
      <c r="I28" s="21" t="s">
        <v>33</v>
      </c>
    </row>
    <row r="29" spans="1:9" ht="15" customHeight="1" x14ac:dyDescent="0.25">
      <c r="A29" s="17">
        <v>1</v>
      </c>
      <c r="B29" s="131" t="s">
        <v>34</v>
      </c>
      <c r="C29" s="131"/>
      <c r="D29" s="131"/>
      <c r="E29" s="131"/>
      <c r="F29" s="131"/>
      <c r="G29" s="131"/>
      <c r="H29" s="22">
        <f t="shared" ref="H29:H37" si="0">I29/$I$38</f>
        <v>0.71428633137653819</v>
      </c>
      <c r="I29" s="23">
        <f>IF(D6="12x36",I10,I10/H10*I5)</f>
        <v>1653.58</v>
      </c>
    </row>
    <row r="30" spans="1:9" ht="15" customHeight="1" x14ac:dyDescent="0.25">
      <c r="A30" s="17">
        <f t="shared" ref="A30:A37" si="1">A29+1</f>
        <v>2</v>
      </c>
      <c r="B30" s="131" t="s">
        <v>35</v>
      </c>
      <c r="C30" s="131"/>
      <c r="D30" s="131"/>
      <c r="E30" s="131"/>
      <c r="F30" s="131"/>
      <c r="G30" s="131"/>
      <c r="H30" s="22">
        <f t="shared" si="0"/>
        <v>0</v>
      </c>
      <c r="I30" s="23">
        <f>IF(I9=30%,I29*I9,0)</f>
        <v>0</v>
      </c>
    </row>
    <row r="31" spans="1:9" ht="15" customHeight="1" x14ac:dyDescent="0.25">
      <c r="A31" s="17">
        <f t="shared" si="1"/>
        <v>3</v>
      </c>
      <c r="B31" s="131" t="s">
        <v>36</v>
      </c>
      <c r="C31" s="131"/>
      <c r="D31" s="131"/>
      <c r="E31" s="131"/>
      <c r="F31" s="131"/>
      <c r="G31" s="131"/>
      <c r="H31" s="22">
        <f t="shared" si="0"/>
        <v>0</v>
      </c>
      <c r="I31" s="23">
        <f>IF(I7=10%,I22*I7,0)</f>
        <v>0</v>
      </c>
    </row>
    <row r="32" spans="1:9" ht="15" customHeight="1" x14ac:dyDescent="0.25">
      <c r="A32" s="17">
        <f t="shared" si="1"/>
        <v>4</v>
      </c>
      <c r="B32" s="131" t="s">
        <v>37</v>
      </c>
      <c r="C32" s="131"/>
      <c r="D32" s="131"/>
      <c r="E32" s="131"/>
      <c r="F32" s="131"/>
      <c r="G32" s="131"/>
      <c r="H32" s="22">
        <f t="shared" si="0"/>
        <v>0</v>
      </c>
      <c r="I32" s="23">
        <f>IF(I7=20%,I22*I7,0)</f>
        <v>0</v>
      </c>
    </row>
    <row r="33" spans="1:17" ht="15" customHeight="1" x14ac:dyDescent="0.25">
      <c r="A33" s="17">
        <f t="shared" si="1"/>
        <v>5</v>
      </c>
      <c r="B33" s="131" t="s">
        <v>38</v>
      </c>
      <c r="C33" s="131"/>
      <c r="D33" s="131"/>
      <c r="E33" s="131"/>
      <c r="F33" s="131"/>
      <c r="G33" s="131"/>
      <c r="H33" s="22">
        <f t="shared" si="0"/>
        <v>0.2857145325506153</v>
      </c>
      <c r="I33" s="23">
        <f>IF(I7=40%,I22*I7,0)</f>
        <v>661.43200000000002</v>
      </c>
    </row>
    <row r="34" spans="1:17" ht="15" customHeight="1" x14ac:dyDescent="0.25">
      <c r="A34" s="17">
        <f t="shared" si="1"/>
        <v>6</v>
      </c>
      <c r="B34" s="131" t="s">
        <v>39</v>
      </c>
      <c r="C34" s="131"/>
      <c r="D34" s="131"/>
      <c r="E34" s="131"/>
      <c r="F34" s="131"/>
      <c r="G34" s="131"/>
      <c r="H34" s="22">
        <f t="shared" si="0"/>
        <v>0</v>
      </c>
      <c r="I34" s="23">
        <f>IF(I21="Não aplicável",0,I29*I21)</f>
        <v>0</v>
      </c>
    </row>
    <row r="35" spans="1:17" ht="15" customHeight="1" x14ac:dyDescent="0.25">
      <c r="A35" s="17">
        <f t="shared" si="1"/>
        <v>7</v>
      </c>
      <c r="B35" s="131" t="s">
        <v>40</v>
      </c>
      <c r="C35" s="131"/>
      <c r="D35" s="131"/>
      <c r="E35" s="131"/>
      <c r="F35" s="131"/>
      <c r="G35" s="131"/>
      <c r="H35" s="22">
        <f t="shared" si="0"/>
        <v>0</v>
      </c>
      <c r="I35" s="23">
        <f>IF(I23="Não aplicável",0,(I29+I30+I31+I32+I33+I34+I37)/I5*I23*(1+I24))</f>
        <v>0</v>
      </c>
    </row>
    <row r="36" spans="1:17" ht="23.25" customHeight="1" x14ac:dyDescent="0.25">
      <c r="A36" s="17">
        <f t="shared" si="1"/>
        <v>8</v>
      </c>
      <c r="B36" s="131" t="s">
        <v>41</v>
      </c>
      <c r="C36" s="131"/>
      <c r="D36" s="131"/>
      <c r="E36" s="131"/>
      <c r="F36" s="131"/>
      <c r="G36" s="131"/>
      <c r="H36" s="22">
        <f t="shared" si="0"/>
        <v>0</v>
      </c>
      <c r="I36" s="23">
        <f>IF(I23="Não aplicável",0,I23/I12*5*(I10/H10*(1+I24)))</f>
        <v>0</v>
      </c>
    </row>
    <row r="37" spans="1:17" ht="15" customHeight="1" x14ac:dyDescent="0.25">
      <c r="A37" s="17">
        <f t="shared" si="1"/>
        <v>9</v>
      </c>
      <c r="B37" s="146" t="str">
        <f>IF(D6="12x36","Para postos 12x36 os feriados são considerados compensados, conforme parágrafo único, Art. 59-A da CLT","Outros")</f>
        <v>Outros</v>
      </c>
      <c r="C37" s="146"/>
      <c r="D37" s="146"/>
      <c r="E37" s="146"/>
      <c r="F37" s="146"/>
      <c r="G37" s="146"/>
      <c r="H37" s="22">
        <f t="shared" si="0"/>
        <v>0</v>
      </c>
      <c r="I37" s="23">
        <v>0</v>
      </c>
    </row>
    <row r="38" spans="1:17" s="27" customFormat="1" ht="15" customHeight="1" x14ac:dyDescent="0.25">
      <c r="A38" s="147" t="s">
        <v>42</v>
      </c>
      <c r="B38" s="147"/>
      <c r="C38" s="147"/>
      <c r="D38" s="147"/>
      <c r="E38" s="147"/>
      <c r="F38" s="147"/>
      <c r="G38" s="147"/>
      <c r="H38" s="24">
        <f>SUM(H29:H37)</f>
        <v>1.0000008639271534</v>
      </c>
      <c r="I38" s="25">
        <f>ROUND(SUM(I29:I37),2)</f>
        <v>2315.0100000000002</v>
      </c>
      <c r="J38" s="26"/>
    </row>
    <row r="39" spans="1:17" ht="5.0999999999999996" customHeight="1" x14ac:dyDescent="0.25"/>
    <row r="40" spans="1:17" ht="33.75" customHeight="1" x14ac:dyDescent="0.25">
      <c r="A40" s="21" t="s">
        <v>43</v>
      </c>
      <c r="B40" s="145" t="s">
        <v>44</v>
      </c>
      <c r="C40" s="145"/>
      <c r="D40" s="145"/>
      <c r="E40" s="145"/>
      <c r="F40" s="145"/>
      <c r="G40" s="145"/>
      <c r="H40" s="21" t="s">
        <v>32</v>
      </c>
      <c r="I40" s="21" t="s">
        <v>33</v>
      </c>
    </row>
    <row r="41" spans="1:17" ht="15" customHeight="1" x14ac:dyDescent="0.25">
      <c r="A41" s="17">
        <v>1</v>
      </c>
      <c r="B41" s="131" t="s">
        <v>45</v>
      </c>
      <c r="C41" s="131"/>
      <c r="D41" s="131"/>
      <c r="E41" s="131"/>
      <c r="F41" s="131"/>
      <c r="G41" s="131"/>
      <c r="H41" s="22">
        <v>0.2</v>
      </c>
      <c r="I41" s="23">
        <f t="shared" ref="I41:I48" si="2">$I$38*H41</f>
        <v>463.00200000000007</v>
      </c>
      <c r="J41" s="7"/>
    </row>
    <row r="42" spans="1:17" ht="15" customHeight="1" x14ac:dyDescent="0.25">
      <c r="A42" s="17">
        <v>2</v>
      </c>
      <c r="B42" s="131" t="s">
        <v>46</v>
      </c>
      <c r="C42" s="131"/>
      <c r="D42" s="131"/>
      <c r="E42" s="131"/>
      <c r="F42" s="131"/>
      <c r="G42" s="131"/>
      <c r="H42" s="22">
        <v>1.4999999999999999E-2</v>
      </c>
      <c r="I42" s="23">
        <f t="shared" si="2"/>
        <v>34.725149999999999</v>
      </c>
      <c r="J42" s="7"/>
      <c r="L42" s="121" t="s">
        <v>174</v>
      </c>
      <c r="M42" s="122"/>
      <c r="N42" s="122"/>
      <c r="O42" s="122"/>
      <c r="P42" s="122"/>
      <c r="Q42" s="123"/>
    </row>
    <row r="43" spans="1:17" ht="15" customHeight="1" x14ac:dyDescent="0.25">
      <c r="A43" s="17">
        <v>3</v>
      </c>
      <c r="B43" s="131" t="s">
        <v>47</v>
      </c>
      <c r="C43" s="131"/>
      <c r="D43" s="131"/>
      <c r="E43" s="131"/>
      <c r="F43" s="131"/>
      <c r="G43" s="131"/>
      <c r="H43" s="22">
        <v>0.01</v>
      </c>
      <c r="I43" s="23">
        <f t="shared" si="2"/>
        <v>23.150100000000002</v>
      </c>
      <c r="J43" s="7"/>
      <c r="K43" s="76"/>
      <c r="L43" s="124"/>
      <c r="M43" s="125"/>
      <c r="N43" s="125"/>
      <c r="O43" s="125"/>
      <c r="P43" s="125"/>
      <c r="Q43" s="126"/>
    </row>
    <row r="44" spans="1:17" ht="15" customHeight="1" x14ac:dyDescent="0.25">
      <c r="A44" s="17">
        <v>4</v>
      </c>
      <c r="B44" s="131" t="s">
        <v>48</v>
      </c>
      <c r="C44" s="131"/>
      <c r="D44" s="131"/>
      <c r="E44" s="131"/>
      <c r="F44" s="131"/>
      <c r="G44" s="131"/>
      <c r="H44" s="22">
        <v>2E-3</v>
      </c>
      <c r="I44" s="23">
        <f t="shared" si="2"/>
        <v>4.6300200000000009</v>
      </c>
      <c r="J44" s="7"/>
      <c r="L44" s="127"/>
      <c r="M44" s="128"/>
      <c r="N44" s="128"/>
      <c r="O44" s="128"/>
      <c r="P44" s="128"/>
      <c r="Q44" s="129"/>
    </row>
    <row r="45" spans="1:17" ht="15" customHeight="1" x14ac:dyDescent="0.25">
      <c r="A45" s="17">
        <v>5</v>
      </c>
      <c r="B45" s="131" t="s">
        <v>49</v>
      </c>
      <c r="C45" s="131"/>
      <c r="D45" s="131"/>
      <c r="E45" s="131"/>
      <c r="F45" s="131"/>
      <c r="G45" s="131"/>
      <c r="H45" s="22">
        <v>2.5000000000000001E-2</v>
      </c>
      <c r="I45" s="23">
        <f t="shared" si="2"/>
        <v>57.875250000000008</v>
      </c>
    </row>
    <row r="46" spans="1:17" ht="15" customHeight="1" x14ac:dyDescent="0.25">
      <c r="A46" s="17">
        <v>6</v>
      </c>
      <c r="B46" s="131" t="s">
        <v>50</v>
      </c>
      <c r="C46" s="131"/>
      <c r="D46" s="131"/>
      <c r="E46" s="131"/>
      <c r="F46" s="131"/>
      <c r="G46" s="131"/>
      <c r="H46" s="22">
        <v>0.08</v>
      </c>
      <c r="I46" s="23">
        <f t="shared" si="2"/>
        <v>185.20080000000002</v>
      </c>
    </row>
    <row r="47" spans="1:17" ht="15" customHeight="1" x14ac:dyDescent="0.25">
      <c r="A47" s="17">
        <v>7</v>
      </c>
      <c r="B47" s="131" t="s">
        <v>51</v>
      </c>
      <c r="C47" s="131"/>
      <c r="D47" s="131"/>
      <c r="E47" s="131"/>
      <c r="F47" s="131"/>
      <c r="G47" s="131"/>
      <c r="H47" s="68"/>
      <c r="I47" s="23">
        <f t="shared" si="2"/>
        <v>0</v>
      </c>
    </row>
    <row r="48" spans="1:17" ht="15" customHeight="1" x14ac:dyDescent="0.25">
      <c r="A48" s="17">
        <v>8</v>
      </c>
      <c r="B48" s="131" t="s">
        <v>52</v>
      </c>
      <c r="C48" s="131"/>
      <c r="D48" s="131"/>
      <c r="E48" s="131"/>
      <c r="F48" s="131"/>
      <c r="G48" s="131"/>
      <c r="H48" s="22">
        <v>6.0000000000000001E-3</v>
      </c>
      <c r="I48" s="23">
        <f t="shared" si="2"/>
        <v>13.890060000000002</v>
      </c>
    </row>
    <row r="49" spans="1:10" s="27" customFormat="1" ht="15" customHeight="1" x14ac:dyDescent="0.25">
      <c r="A49" s="147" t="s">
        <v>53</v>
      </c>
      <c r="B49" s="147"/>
      <c r="C49" s="147"/>
      <c r="D49" s="147"/>
      <c r="E49" s="147"/>
      <c r="F49" s="147"/>
      <c r="G49" s="147"/>
      <c r="H49" s="24">
        <f>SUM(H41:H48)</f>
        <v>0.33800000000000008</v>
      </c>
      <c r="I49" s="25">
        <f>ROUND(SUM(I41:I48),2)</f>
        <v>782.47</v>
      </c>
      <c r="J49" s="26"/>
    </row>
    <row r="50" spans="1:10" ht="15" customHeight="1" x14ac:dyDescent="0.25">
      <c r="A50" s="148" t="s">
        <v>54</v>
      </c>
      <c r="B50" s="148"/>
      <c r="C50" s="148"/>
      <c r="D50" s="148"/>
      <c r="E50" s="148"/>
      <c r="F50" s="148"/>
      <c r="G50" s="148"/>
      <c r="H50" s="148"/>
      <c r="I50" s="148"/>
    </row>
    <row r="51" spans="1:10" ht="30.75" customHeight="1" x14ac:dyDescent="0.25">
      <c r="A51" s="149" t="s">
        <v>55</v>
      </c>
      <c r="B51" s="149"/>
      <c r="C51" s="149"/>
      <c r="D51" s="149"/>
      <c r="E51" s="149"/>
      <c r="F51" s="149"/>
      <c r="G51" s="149"/>
      <c r="H51" s="149"/>
      <c r="I51" s="149"/>
    </row>
    <row r="52" spans="1:10" ht="33.75" customHeight="1" x14ac:dyDescent="0.25">
      <c r="A52" s="21" t="s">
        <v>56</v>
      </c>
      <c r="B52" s="145" t="s">
        <v>57</v>
      </c>
      <c r="C52" s="145"/>
      <c r="D52" s="145"/>
      <c r="E52" s="145"/>
      <c r="F52" s="145"/>
      <c r="G52" s="145"/>
      <c r="H52" s="21" t="s">
        <v>32</v>
      </c>
      <c r="I52" s="21" t="s">
        <v>33</v>
      </c>
    </row>
    <row r="53" spans="1:10" ht="15" customHeight="1" x14ac:dyDescent="0.25">
      <c r="A53" s="17">
        <v>1</v>
      </c>
      <c r="B53" s="131" t="s">
        <v>58</v>
      </c>
      <c r="C53" s="131"/>
      <c r="D53" s="131"/>
      <c r="E53" s="131"/>
      <c r="F53" s="131"/>
      <c r="G53" s="131"/>
      <c r="H53" s="22">
        <v>0.110833</v>
      </c>
      <c r="I53" s="23">
        <f t="shared" ref="I53:I59" si="3">$I$38*H53</f>
        <v>256.57950333000002</v>
      </c>
    </row>
    <row r="54" spans="1:10" ht="15" customHeight="1" x14ac:dyDescent="0.25">
      <c r="A54" s="17">
        <v>2</v>
      </c>
      <c r="B54" s="131" t="s">
        <v>59</v>
      </c>
      <c r="C54" s="131"/>
      <c r="D54" s="131"/>
      <c r="E54" s="131"/>
      <c r="F54" s="131"/>
      <c r="G54" s="131"/>
      <c r="H54" s="22">
        <v>2.0479000000000001E-2</v>
      </c>
      <c r="I54" s="23">
        <f t="shared" si="3"/>
        <v>47.409089790000003</v>
      </c>
    </row>
    <row r="55" spans="1:10" ht="15" customHeight="1" x14ac:dyDescent="0.25">
      <c r="A55" s="17">
        <v>3</v>
      </c>
      <c r="B55" s="131" t="s">
        <v>60</v>
      </c>
      <c r="C55" s="131"/>
      <c r="D55" s="131"/>
      <c r="E55" s="131"/>
      <c r="F55" s="131"/>
      <c r="G55" s="131"/>
      <c r="H55" s="22">
        <v>1.2123E-2</v>
      </c>
      <c r="I55" s="23">
        <f t="shared" si="3"/>
        <v>28.064866230000003</v>
      </c>
    </row>
    <row r="56" spans="1:10" ht="15" customHeight="1" x14ac:dyDescent="0.25">
      <c r="A56" s="17">
        <v>4</v>
      </c>
      <c r="B56" s="131" t="s">
        <v>61</v>
      </c>
      <c r="C56" s="131"/>
      <c r="D56" s="131"/>
      <c r="E56" s="131"/>
      <c r="F56" s="131"/>
      <c r="G56" s="131"/>
      <c r="H56" s="22">
        <v>1.1436E-2</v>
      </c>
      <c r="I56" s="23">
        <f t="shared" si="3"/>
        <v>26.474454360000003</v>
      </c>
    </row>
    <row r="57" spans="1:10" ht="15" customHeight="1" x14ac:dyDescent="0.25">
      <c r="A57" s="17">
        <v>5</v>
      </c>
      <c r="B57" s="131" t="s">
        <v>62</v>
      </c>
      <c r="C57" s="131"/>
      <c r="D57" s="131"/>
      <c r="E57" s="131"/>
      <c r="F57" s="131"/>
      <c r="G57" s="131"/>
      <c r="H57" s="22">
        <v>1.74E-4</v>
      </c>
      <c r="I57" s="23">
        <f t="shared" si="3"/>
        <v>0.40281174000000003</v>
      </c>
    </row>
    <row r="58" spans="1:10" ht="15" customHeight="1" x14ac:dyDescent="0.25">
      <c r="A58" s="17">
        <v>6</v>
      </c>
      <c r="B58" s="131" t="s">
        <v>63</v>
      </c>
      <c r="C58" s="131"/>
      <c r="D58" s="131"/>
      <c r="E58" s="131"/>
      <c r="F58" s="131"/>
      <c r="G58" s="131"/>
      <c r="H58" s="22">
        <v>4.4200000000000001E-4</v>
      </c>
      <c r="I58" s="23">
        <f t="shared" si="3"/>
        <v>1.0232344200000001</v>
      </c>
    </row>
    <row r="59" spans="1:10" ht="15" customHeight="1" x14ac:dyDescent="0.25">
      <c r="A59" s="17">
        <v>8</v>
      </c>
      <c r="B59" s="131" t="s">
        <v>65</v>
      </c>
      <c r="C59" s="131"/>
      <c r="D59" s="131"/>
      <c r="E59" s="131"/>
      <c r="F59" s="131"/>
      <c r="G59" s="131"/>
      <c r="H59" s="22">
        <v>8.3333000000000004E-2</v>
      </c>
      <c r="I59" s="23">
        <f t="shared" si="3"/>
        <v>192.91672833000004</v>
      </c>
    </row>
    <row r="60" spans="1:10" s="27" customFormat="1" ht="15" customHeight="1" x14ac:dyDescent="0.25">
      <c r="A60" s="147" t="s">
        <v>66</v>
      </c>
      <c r="B60" s="147"/>
      <c r="C60" s="147"/>
      <c r="D60" s="147"/>
      <c r="E60" s="147"/>
      <c r="F60" s="147"/>
      <c r="G60" s="147"/>
      <c r="H60" s="24">
        <f>SUM(H53:H59)</f>
        <v>0.23882000000000003</v>
      </c>
      <c r="I60" s="25">
        <f>ROUND(SUM(I53:I59),2)</f>
        <v>552.87</v>
      </c>
      <c r="J60" s="8"/>
    </row>
    <row r="61" spans="1:10" ht="11.25" customHeight="1" x14ac:dyDescent="0.25">
      <c r="A61" s="28" t="s">
        <v>67</v>
      </c>
      <c r="B61" s="150" t="s">
        <v>68</v>
      </c>
      <c r="C61" s="150"/>
      <c r="D61" s="150"/>
      <c r="E61" s="150"/>
      <c r="F61" s="150"/>
      <c r="G61" s="150"/>
      <c r="H61" s="150"/>
      <c r="I61" s="150"/>
    </row>
    <row r="62" spans="1:10" ht="15" customHeight="1" x14ac:dyDescent="0.25">
      <c r="A62" s="28" t="s">
        <v>69</v>
      </c>
      <c r="B62" s="151" t="s">
        <v>70</v>
      </c>
      <c r="C62" s="151"/>
      <c r="D62" s="151"/>
      <c r="E62" s="151"/>
      <c r="F62" s="151"/>
      <c r="G62" s="151"/>
      <c r="H62" s="151"/>
      <c r="I62" s="151"/>
    </row>
    <row r="63" spans="1:10" ht="33.75" customHeight="1" x14ac:dyDescent="0.25">
      <c r="A63" s="21" t="s">
        <v>71</v>
      </c>
      <c r="B63" s="145" t="s">
        <v>72</v>
      </c>
      <c r="C63" s="145"/>
      <c r="D63" s="145"/>
      <c r="E63" s="145"/>
      <c r="F63" s="145"/>
      <c r="G63" s="145"/>
      <c r="H63" s="21" t="s">
        <v>32</v>
      </c>
      <c r="I63" s="21" t="s">
        <v>33</v>
      </c>
    </row>
    <row r="64" spans="1:10" ht="15" customHeight="1" x14ac:dyDescent="0.25">
      <c r="A64" s="17">
        <v>1</v>
      </c>
      <c r="B64" s="131" t="s">
        <v>161</v>
      </c>
      <c r="C64" s="131"/>
      <c r="D64" s="131"/>
      <c r="E64" s="131"/>
      <c r="F64" s="131"/>
      <c r="G64" s="131"/>
      <c r="H64" s="22">
        <v>4.1999999999999997E-3</v>
      </c>
      <c r="I64" s="23">
        <f>$I$38*H64</f>
        <v>9.7230419999999995</v>
      </c>
    </row>
    <row r="65" spans="1:13" ht="15" customHeight="1" x14ac:dyDescent="0.25">
      <c r="A65" s="17">
        <v>2</v>
      </c>
      <c r="B65" s="131" t="s">
        <v>162</v>
      </c>
      <c r="C65" s="131"/>
      <c r="D65" s="131"/>
      <c r="E65" s="131"/>
      <c r="F65" s="131"/>
      <c r="G65" s="131"/>
      <c r="H65" s="22">
        <f>H64*H46</f>
        <v>3.3599999999999998E-4</v>
      </c>
      <c r="I65" s="23">
        <f t="shared" ref="I65:I69" si="4">$I$38*H65</f>
        <v>0.77784335999999998</v>
      </c>
    </row>
    <row r="66" spans="1:13" ht="15" customHeight="1" x14ac:dyDescent="0.25">
      <c r="A66" s="17">
        <v>3</v>
      </c>
      <c r="B66" s="131" t="s">
        <v>163</v>
      </c>
      <c r="C66" s="131"/>
      <c r="D66" s="131"/>
      <c r="E66" s="131"/>
      <c r="F66" s="131"/>
      <c r="G66" s="131"/>
      <c r="H66" s="22">
        <f>40%*H49*H64</f>
        <v>5.6784000000000012E-4</v>
      </c>
      <c r="I66" s="23">
        <f t="shared" si="4"/>
        <v>1.3145552784000003</v>
      </c>
    </row>
    <row r="67" spans="1:13" ht="15" customHeight="1" x14ac:dyDescent="0.25">
      <c r="A67" s="17">
        <v>4</v>
      </c>
      <c r="B67" s="131" t="s">
        <v>64</v>
      </c>
      <c r="C67" s="131"/>
      <c r="D67" s="131"/>
      <c r="E67" s="131"/>
      <c r="F67" s="131"/>
      <c r="G67" s="131"/>
      <c r="H67" s="22">
        <v>1.9400000000000001E-2</v>
      </c>
      <c r="I67" s="23">
        <f t="shared" si="4"/>
        <v>44.911194000000009</v>
      </c>
    </row>
    <row r="68" spans="1:13" ht="15" customHeight="1" x14ac:dyDescent="0.25">
      <c r="A68" s="17">
        <v>5</v>
      </c>
      <c r="B68" s="131" t="s">
        <v>164</v>
      </c>
      <c r="C68" s="131"/>
      <c r="D68" s="131"/>
      <c r="E68" s="131"/>
      <c r="F68" s="131"/>
      <c r="G68" s="131"/>
      <c r="H68" s="22">
        <f>H67*H49</f>
        <v>6.5572000000000017E-3</v>
      </c>
      <c r="I68" s="23">
        <f t="shared" si="4"/>
        <v>15.179983572000005</v>
      </c>
    </row>
    <row r="69" spans="1:13" ht="15" customHeight="1" x14ac:dyDescent="0.25">
      <c r="A69" s="17">
        <v>6</v>
      </c>
      <c r="B69" s="131" t="s">
        <v>165</v>
      </c>
      <c r="C69" s="131"/>
      <c r="D69" s="131"/>
      <c r="E69" s="131"/>
      <c r="F69" s="131"/>
      <c r="G69" s="131"/>
      <c r="H69" s="22">
        <f>40%*H49*H67</f>
        <v>2.622880000000001E-3</v>
      </c>
      <c r="I69" s="23">
        <f t="shared" si="4"/>
        <v>6.0719934288000026</v>
      </c>
    </row>
    <row r="70" spans="1:13" s="27" customFormat="1" ht="15" customHeight="1" x14ac:dyDescent="0.25">
      <c r="A70" s="147" t="s">
        <v>73</v>
      </c>
      <c r="B70" s="147"/>
      <c r="C70" s="147"/>
      <c r="D70" s="147"/>
      <c r="E70" s="147"/>
      <c r="F70" s="147"/>
      <c r="G70" s="147"/>
      <c r="H70" s="24">
        <f>SUM(H64:H69)</f>
        <v>3.3683920000000006E-2</v>
      </c>
      <c r="I70" s="25">
        <f>ROUND(SUM(I64:I69),2)</f>
        <v>77.98</v>
      </c>
      <c r="J70" s="8"/>
    </row>
    <row r="71" spans="1:13" ht="5.0999999999999996" customHeight="1" x14ac:dyDescent="0.25"/>
    <row r="72" spans="1:13" ht="33.75" customHeight="1" x14ac:dyDescent="0.25">
      <c r="A72" s="21" t="s">
        <v>74</v>
      </c>
      <c r="B72" s="145" t="s">
        <v>75</v>
      </c>
      <c r="C72" s="145"/>
      <c r="D72" s="145"/>
      <c r="E72" s="145"/>
      <c r="F72" s="145"/>
      <c r="G72" s="145"/>
      <c r="H72" s="21" t="s">
        <v>32</v>
      </c>
      <c r="I72" s="21" t="s">
        <v>33</v>
      </c>
    </row>
    <row r="73" spans="1:13" ht="15" customHeight="1" x14ac:dyDescent="0.25">
      <c r="A73" s="17">
        <v>1</v>
      </c>
      <c r="B73" s="131" t="s">
        <v>166</v>
      </c>
      <c r="C73" s="131"/>
      <c r="D73" s="131"/>
      <c r="E73" s="131"/>
      <c r="F73" s="131"/>
      <c r="G73" s="131"/>
      <c r="H73" s="22">
        <f>H49*(H53+H59)</f>
        <v>6.5628108000000018E-2</v>
      </c>
      <c r="I73" s="23">
        <f>$I$38*H73</f>
        <v>151.92972630108005</v>
      </c>
    </row>
    <row r="74" spans="1:13" ht="15" customHeight="1" x14ac:dyDescent="0.25">
      <c r="A74" s="17">
        <v>2</v>
      </c>
      <c r="B74" s="131" t="s">
        <v>167</v>
      </c>
      <c r="C74" s="131"/>
      <c r="D74" s="131"/>
      <c r="E74" s="131"/>
      <c r="F74" s="131"/>
      <c r="G74" s="131"/>
      <c r="H74" s="22">
        <f>H49*(H54+H55+H56+H57+H58)</f>
        <v>1.5093052000000003E-2</v>
      </c>
      <c r="I74" s="23">
        <f>$I$38*H74</f>
        <v>34.940566310520012</v>
      </c>
    </row>
    <row r="75" spans="1:13" s="27" customFormat="1" ht="15" customHeight="1" x14ac:dyDescent="0.25">
      <c r="A75" s="147" t="s">
        <v>76</v>
      </c>
      <c r="B75" s="147"/>
      <c r="C75" s="147"/>
      <c r="D75" s="147"/>
      <c r="E75" s="147"/>
      <c r="F75" s="147"/>
      <c r="G75" s="147"/>
      <c r="H75" s="24">
        <f>SUM(H73:H74)</f>
        <v>8.0721160000000014E-2</v>
      </c>
      <c r="I75" s="25">
        <f>ROUND(SUM(I73:I74),2)</f>
        <v>186.87</v>
      </c>
      <c r="J75" s="8"/>
      <c r="K75" s="29"/>
    </row>
    <row r="76" spans="1:13" ht="5.0999999999999996" customHeight="1" x14ac:dyDescent="0.25"/>
    <row r="77" spans="1:13" s="27" customFormat="1" ht="12" customHeight="1" x14ac:dyDescent="0.25">
      <c r="A77" s="152" t="s">
        <v>77</v>
      </c>
      <c r="B77" s="152"/>
      <c r="C77" s="152"/>
      <c r="D77" s="152"/>
      <c r="E77" s="152"/>
      <c r="F77" s="152"/>
      <c r="G77" s="152"/>
      <c r="H77" s="30">
        <f>H49+H60+H70+H75</f>
        <v>0.69122508000000016</v>
      </c>
      <c r="I77" s="31">
        <f>ROUND(SUM(I49+I60+I70+I75),2)</f>
        <v>1600.19</v>
      </c>
      <c r="J77" s="8"/>
      <c r="K77" s="7"/>
      <c r="L77" s="7"/>
      <c r="M77" s="7"/>
    </row>
    <row r="78" spans="1:13" ht="5.0999999999999996" customHeight="1" x14ac:dyDescent="0.25"/>
    <row r="79" spans="1:13" ht="33.75" customHeight="1" x14ac:dyDescent="0.25">
      <c r="A79" s="21" t="s">
        <v>78</v>
      </c>
      <c r="B79" s="145" t="s">
        <v>79</v>
      </c>
      <c r="C79" s="145"/>
      <c r="D79" s="145"/>
      <c r="E79" s="145"/>
      <c r="F79" s="145"/>
      <c r="G79" s="145"/>
      <c r="H79" s="21" t="s">
        <v>32</v>
      </c>
      <c r="I79" s="21" t="s">
        <v>33</v>
      </c>
    </row>
    <row r="80" spans="1:13" ht="15" customHeight="1" x14ac:dyDescent="0.25">
      <c r="A80" s="17">
        <v>1</v>
      </c>
      <c r="B80" s="131" t="s">
        <v>18</v>
      </c>
      <c r="C80" s="131"/>
      <c r="D80" s="131"/>
      <c r="E80" s="131"/>
      <c r="F80" s="131"/>
      <c r="G80" s="131"/>
      <c r="H80" s="22">
        <f>I80/$I$38</f>
        <v>0.18677854523306597</v>
      </c>
      <c r="I80" s="23">
        <f>I97</f>
        <v>432.39420000000007</v>
      </c>
    </row>
    <row r="81" spans="1:10" ht="15" customHeight="1" x14ac:dyDescent="0.25">
      <c r="A81" s="17">
        <v>2</v>
      </c>
      <c r="B81" s="131" t="s">
        <v>19</v>
      </c>
      <c r="C81" s="131"/>
      <c r="D81" s="131"/>
      <c r="E81" s="131"/>
      <c r="F81" s="131"/>
      <c r="G81" s="131"/>
      <c r="H81" s="22">
        <f>I81/$I$38</f>
        <v>0</v>
      </c>
      <c r="I81" s="23">
        <f>I93</f>
        <v>0</v>
      </c>
    </row>
    <row r="82" spans="1:10" ht="15" customHeight="1" x14ac:dyDescent="0.25">
      <c r="A82" s="17">
        <v>3</v>
      </c>
      <c r="B82" s="131" t="s">
        <v>80</v>
      </c>
      <c r="C82" s="131"/>
      <c r="D82" s="131"/>
      <c r="E82" s="131"/>
      <c r="F82" s="131"/>
      <c r="G82" s="131"/>
      <c r="H82" s="22">
        <f>I82/$I$38</f>
        <v>6.5997641478870495E-2</v>
      </c>
      <c r="I82" s="23">
        <f>I89</f>
        <v>152.7852</v>
      </c>
    </row>
    <row r="83" spans="1:10" ht="15" customHeight="1" x14ac:dyDescent="0.25">
      <c r="A83" s="17">
        <v>4</v>
      </c>
      <c r="B83" s="131" t="s">
        <v>81</v>
      </c>
      <c r="C83" s="131"/>
      <c r="D83" s="131"/>
      <c r="E83" s="131"/>
      <c r="F83" s="131"/>
      <c r="G83" s="131"/>
      <c r="H83" s="22">
        <f>I83/$I$38</f>
        <v>0</v>
      </c>
      <c r="I83" s="23">
        <f>IF(I25="Não aplicável",0,((I10/H10)*1.5*I25))</f>
        <v>0</v>
      </c>
    </row>
    <row r="84" spans="1:10" ht="15" customHeight="1" x14ac:dyDescent="0.25">
      <c r="A84" s="17">
        <v>5</v>
      </c>
      <c r="B84" s="131" t="s">
        <v>82</v>
      </c>
      <c r="C84" s="131"/>
      <c r="D84" s="131"/>
      <c r="E84" s="131"/>
      <c r="F84" s="131"/>
      <c r="G84" s="131"/>
      <c r="H84" s="22">
        <f>I84/$I$38</f>
        <v>1.0410322201631957E-2</v>
      </c>
      <c r="I84" s="23">
        <f>IF(I20="Não aplicável",0,I20)</f>
        <v>24.1</v>
      </c>
    </row>
    <row r="85" spans="1:10" ht="15" customHeight="1" x14ac:dyDescent="0.25">
      <c r="A85" s="147" t="s">
        <v>83</v>
      </c>
      <c r="B85" s="147"/>
      <c r="C85" s="147"/>
      <c r="D85" s="147"/>
      <c r="E85" s="147"/>
      <c r="F85" s="147"/>
      <c r="G85" s="147"/>
      <c r="H85" s="24">
        <f>SUM(H80:H84)</f>
        <v>0.26318650891356843</v>
      </c>
      <c r="I85" s="25">
        <f>ROUND(SUM(I80:I84),2)</f>
        <v>609.28</v>
      </c>
      <c r="J85" s="32"/>
    </row>
    <row r="86" spans="1:10" ht="18" customHeight="1" x14ac:dyDescent="0.25">
      <c r="A86" s="28" t="s">
        <v>84</v>
      </c>
      <c r="B86" s="148" t="s">
        <v>85</v>
      </c>
      <c r="C86" s="148"/>
      <c r="D86" s="148"/>
      <c r="E86" s="148"/>
      <c r="F86" s="148"/>
      <c r="G86" s="148"/>
      <c r="H86" s="33"/>
      <c r="I86" s="34"/>
    </row>
    <row r="87" spans="1:10" ht="15" customHeight="1" x14ac:dyDescent="0.25">
      <c r="A87" s="154" t="s">
        <v>86</v>
      </c>
      <c r="B87" s="154"/>
      <c r="C87" s="154"/>
      <c r="D87" s="154"/>
      <c r="E87" s="154"/>
      <c r="F87" s="154"/>
      <c r="G87" s="154"/>
      <c r="H87" s="154"/>
      <c r="I87" s="154"/>
    </row>
    <row r="88" spans="1:10" ht="24" customHeight="1" x14ac:dyDescent="0.25">
      <c r="A88" s="137" t="s">
        <v>87</v>
      </c>
      <c r="B88" s="137"/>
      <c r="C88" s="17" t="s">
        <v>88</v>
      </c>
      <c r="D88" s="17" t="s">
        <v>89</v>
      </c>
      <c r="E88" s="17" t="s">
        <v>90</v>
      </c>
      <c r="F88" s="17" t="s">
        <v>91</v>
      </c>
      <c r="G88" s="17" t="s">
        <v>92</v>
      </c>
      <c r="H88" s="22" t="s">
        <v>93</v>
      </c>
      <c r="I88" s="23" t="s">
        <v>94</v>
      </c>
    </row>
    <row r="89" spans="1:10" ht="15" customHeight="1" x14ac:dyDescent="0.25">
      <c r="A89" s="156">
        <f>I11</f>
        <v>6</v>
      </c>
      <c r="B89" s="156"/>
      <c r="C89" s="17">
        <f>I12</f>
        <v>21</v>
      </c>
      <c r="D89" s="17">
        <v>2</v>
      </c>
      <c r="E89" s="35">
        <f>A89*C89*D89</f>
        <v>252</v>
      </c>
      <c r="F89" s="35">
        <f>I29</f>
        <v>1653.58</v>
      </c>
      <c r="G89" s="36">
        <f>I13</f>
        <v>0.06</v>
      </c>
      <c r="H89" s="35">
        <f>F89*G89</f>
        <v>99.214799999999997</v>
      </c>
      <c r="I89" s="23">
        <f>IF((E89-H89)&gt;0,E89-H89,0)</f>
        <v>152.7852</v>
      </c>
    </row>
    <row r="90" spans="1:10" ht="3.75" customHeight="1" x14ac:dyDescent="0.25">
      <c r="A90" s="37"/>
      <c r="E90" s="32"/>
      <c r="F90" s="32"/>
      <c r="G90" s="38"/>
      <c r="H90" s="32"/>
      <c r="I90" s="39"/>
    </row>
    <row r="91" spans="1:10" ht="15" customHeight="1" x14ac:dyDescent="0.25">
      <c r="A91" s="154" t="s">
        <v>95</v>
      </c>
      <c r="B91" s="154"/>
      <c r="C91" s="154"/>
      <c r="D91" s="154"/>
      <c r="E91" s="154"/>
      <c r="F91" s="154"/>
      <c r="G91" s="154"/>
      <c r="H91" s="154"/>
      <c r="I91" s="154"/>
    </row>
    <row r="92" spans="1:10" ht="23.25" customHeight="1" x14ac:dyDescent="0.25">
      <c r="A92" s="137" t="s">
        <v>87</v>
      </c>
      <c r="B92" s="137"/>
      <c r="C92" s="17" t="s">
        <v>96</v>
      </c>
      <c r="D92" s="17" t="s">
        <v>89</v>
      </c>
      <c r="E92" s="17" t="s">
        <v>90</v>
      </c>
      <c r="F92" s="17" t="s">
        <v>91</v>
      </c>
      <c r="G92" s="17" t="s">
        <v>92</v>
      </c>
      <c r="H92" s="22" t="s">
        <v>93</v>
      </c>
      <c r="I92" s="23" t="s">
        <v>94</v>
      </c>
    </row>
    <row r="93" spans="1:10" ht="15" customHeight="1" x14ac:dyDescent="0.25">
      <c r="A93" s="153">
        <f>I17</f>
        <v>0</v>
      </c>
      <c r="B93" s="153"/>
      <c r="C93" s="40">
        <f>I18</f>
        <v>0</v>
      </c>
      <c r="D93" s="17">
        <v>1</v>
      </c>
      <c r="E93" s="35">
        <f>A93*C93*D93</f>
        <v>0</v>
      </c>
      <c r="F93" s="35">
        <f>E93</f>
        <v>0</v>
      </c>
      <c r="G93" s="41">
        <f>I19</f>
        <v>0</v>
      </c>
      <c r="H93" s="35">
        <f>F93*G93</f>
        <v>0</v>
      </c>
      <c r="I93" s="23">
        <f>E93-H93</f>
        <v>0</v>
      </c>
    </row>
    <row r="94" spans="1:10" ht="5.0999999999999996" customHeight="1" x14ac:dyDescent="0.25">
      <c r="A94" s="42"/>
      <c r="B94" s="42"/>
      <c r="C94" s="42"/>
      <c r="D94" s="42"/>
      <c r="E94" s="26"/>
      <c r="F94" s="26"/>
      <c r="G94" s="43"/>
      <c r="H94" s="26"/>
      <c r="I94" s="44"/>
    </row>
    <row r="95" spans="1:10" ht="15" customHeight="1" x14ac:dyDescent="0.25">
      <c r="A95" s="154" t="s">
        <v>97</v>
      </c>
      <c r="B95" s="154"/>
      <c r="C95" s="154"/>
      <c r="D95" s="154"/>
      <c r="E95" s="154"/>
      <c r="F95" s="154"/>
      <c r="G95" s="154"/>
      <c r="H95" s="154"/>
      <c r="I95" s="154"/>
    </row>
    <row r="96" spans="1:10" ht="23.25" customHeight="1" x14ac:dyDescent="0.25">
      <c r="A96" s="137" t="s">
        <v>87</v>
      </c>
      <c r="B96" s="137"/>
      <c r="C96" s="17" t="s">
        <v>96</v>
      </c>
      <c r="D96" s="17" t="s">
        <v>89</v>
      </c>
      <c r="E96" s="17" t="s">
        <v>90</v>
      </c>
      <c r="F96" s="17" t="s">
        <v>91</v>
      </c>
      <c r="G96" s="17" t="s">
        <v>92</v>
      </c>
      <c r="H96" s="22" t="str">
        <f>H88</f>
        <v>Valor desconto</v>
      </c>
      <c r="I96" s="23" t="s">
        <v>94</v>
      </c>
    </row>
    <row r="97" spans="1:1024" ht="15" customHeight="1" x14ac:dyDescent="0.25">
      <c r="A97" s="153">
        <f>I14</f>
        <v>25.42</v>
      </c>
      <c r="B97" s="153"/>
      <c r="C97" s="40">
        <f>I15</f>
        <v>21</v>
      </c>
      <c r="D97" s="17">
        <v>1</v>
      </c>
      <c r="E97" s="35">
        <f>A97*C97*D97</f>
        <v>533.82000000000005</v>
      </c>
      <c r="F97" s="35">
        <f>E97</f>
        <v>533.82000000000005</v>
      </c>
      <c r="G97" s="41">
        <f>I16</f>
        <v>0.19</v>
      </c>
      <c r="H97" s="35">
        <f>F97*G97</f>
        <v>101.42580000000001</v>
      </c>
      <c r="I97" s="23">
        <f>E97-H97</f>
        <v>432.39420000000007</v>
      </c>
    </row>
    <row r="98" spans="1:1024" ht="5.0999999999999996" customHeight="1" x14ac:dyDescent="0.25"/>
    <row r="99" spans="1:1024" ht="12" customHeight="1" x14ac:dyDescent="0.25">
      <c r="A99" s="155" t="s">
        <v>98</v>
      </c>
      <c r="B99" s="155"/>
      <c r="C99" s="155"/>
      <c r="D99" s="155"/>
      <c r="E99" s="155"/>
      <c r="F99" s="155"/>
      <c r="G99" s="155"/>
      <c r="H99" s="45">
        <f>H38+H77+H85</f>
        <v>1.9544124528407218</v>
      </c>
      <c r="I99" s="46">
        <f>ROUND(SUM(I38+I77+I85),2)</f>
        <v>4524.4799999999996</v>
      </c>
      <c r="J99" s="32"/>
      <c r="L99" s="32"/>
    </row>
    <row r="100" spans="1:1024" s="51" customFormat="1" ht="5.0999999999999996" customHeight="1" x14ac:dyDescent="0.25">
      <c r="A100" s="47"/>
      <c r="B100" s="47"/>
      <c r="C100" s="47"/>
      <c r="D100" s="47"/>
      <c r="E100" s="47"/>
      <c r="F100" s="47"/>
      <c r="G100" s="47"/>
      <c r="H100" s="48"/>
      <c r="I100" s="49"/>
      <c r="J100" s="50"/>
      <c r="L100" s="50"/>
    </row>
    <row r="101" spans="1:1024" ht="11.25" customHeight="1" x14ac:dyDescent="0.25">
      <c r="A101" s="144" t="s">
        <v>99</v>
      </c>
      <c r="B101" s="144"/>
      <c r="C101" s="144"/>
      <c r="D101" s="144"/>
      <c r="E101" s="144"/>
      <c r="F101" s="144"/>
      <c r="G101" s="144"/>
      <c r="H101" s="144"/>
      <c r="I101" s="144"/>
    </row>
    <row r="102" spans="1:1024" ht="33.75" customHeight="1" x14ac:dyDescent="0.25">
      <c r="A102" s="21" t="s">
        <v>30</v>
      </c>
      <c r="B102" s="145" t="s">
        <v>100</v>
      </c>
      <c r="C102" s="145"/>
      <c r="D102" s="145"/>
      <c r="E102" s="145"/>
      <c r="F102" s="145"/>
      <c r="G102" s="145"/>
      <c r="H102" s="21" t="s">
        <v>32</v>
      </c>
      <c r="I102" s="21" t="s">
        <v>33</v>
      </c>
    </row>
    <row r="103" spans="1:1024" ht="15" customHeight="1" x14ac:dyDescent="0.25">
      <c r="A103" s="17">
        <v>1</v>
      </c>
      <c r="B103" s="130" t="s">
        <v>176</v>
      </c>
      <c r="C103" s="130"/>
      <c r="D103" s="130"/>
      <c r="E103" s="130"/>
      <c r="F103" s="130"/>
      <c r="G103" s="130"/>
      <c r="H103" s="22">
        <f>I103/$I$111</f>
        <v>0</v>
      </c>
      <c r="I103" s="77">
        <f>UNIFORME!E11</f>
        <v>0</v>
      </c>
    </row>
    <row r="104" spans="1:1024" ht="15" customHeight="1" x14ac:dyDescent="0.25">
      <c r="A104" s="17">
        <v>2</v>
      </c>
      <c r="B104" s="130" t="s">
        <v>188</v>
      </c>
      <c r="C104" s="130"/>
      <c r="D104" s="130"/>
      <c r="E104" s="130"/>
      <c r="F104" s="130"/>
      <c r="G104" s="130"/>
      <c r="H104" s="22">
        <f>I104/$I$111</f>
        <v>0</v>
      </c>
      <c r="I104" s="77">
        <f>'EPI''S'!E10</f>
        <v>0</v>
      </c>
    </row>
    <row r="105" spans="1:1024" ht="15" customHeight="1" x14ac:dyDescent="0.25">
      <c r="A105" s="17">
        <v>3</v>
      </c>
      <c r="B105" s="131" t="s">
        <v>222</v>
      </c>
      <c r="C105" s="131"/>
      <c r="D105" s="131"/>
      <c r="E105" s="131"/>
      <c r="F105" s="131"/>
      <c r="G105" s="131"/>
      <c r="H105" s="22">
        <f>I105/$I$111</f>
        <v>0</v>
      </c>
      <c r="I105" s="77">
        <v>0</v>
      </c>
    </row>
    <row r="106" spans="1:1024" ht="15" customHeight="1" x14ac:dyDescent="0.25">
      <c r="A106" s="147" t="s">
        <v>101</v>
      </c>
      <c r="B106" s="147"/>
      <c r="C106" s="147"/>
      <c r="D106" s="147"/>
      <c r="E106" s="147"/>
      <c r="F106" s="147"/>
      <c r="G106" s="147"/>
      <c r="H106" s="24">
        <f>H103+H104+H105</f>
        <v>0</v>
      </c>
      <c r="I106" s="25">
        <f>ROUND(SUM(I103:I105),2)</f>
        <v>0</v>
      </c>
      <c r="J106" s="32"/>
    </row>
    <row r="107" spans="1:1024" s="89" customFormat="1" ht="12" customHeight="1" x14ac:dyDescent="0.25">
      <c r="A107" s="87"/>
      <c r="B107" s="157" t="s">
        <v>187</v>
      </c>
      <c r="C107" s="157"/>
      <c r="D107" s="157"/>
      <c r="E107" s="157"/>
      <c r="F107" s="157"/>
      <c r="G107" s="157"/>
      <c r="H107" s="157"/>
      <c r="I107" s="157"/>
      <c r="J107" s="88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  <c r="AK107" s="87"/>
      <c r="AL107" s="87"/>
      <c r="AM107" s="87"/>
      <c r="AN107" s="87"/>
      <c r="AO107" s="87"/>
      <c r="AP107" s="87"/>
      <c r="AQ107" s="87"/>
      <c r="AR107" s="87"/>
      <c r="AS107" s="87"/>
      <c r="AT107" s="87"/>
      <c r="AU107" s="87"/>
      <c r="AV107" s="87"/>
      <c r="AW107" s="87"/>
      <c r="AX107" s="87"/>
      <c r="AY107" s="87"/>
      <c r="AZ107" s="87"/>
      <c r="BA107" s="87"/>
      <c r="BB107" s="87"/>
      <c r="BC107" s="87"/>
      <c r="BD107" s="87"/>
      <c r="BE107" s="87"/>
      <c r="BF107" s="87"/>
      <c r="BG107" s="87"/>
      <c r="BH107" s="87"/>
      <c r="BI107" s="87"/>
      <c r="BJ107" s="87"/>
      <c r="BK107" s="87"/>
      <c r="BL107" s="87"/>
      <c r="BM107" s="87"/>
      <c r="BN107" s="87"/>
      <c r="BO107" s="87"/>
      <c r="BP107" s="87"/>
      <c r="BQ107" s="87"/>
      <c r="BR107" s="87"/>
      <c r="BS107" s="87"/>
      <c r="BT107" s="87"/>
      <c r="BU107" s="87"/>
      <c r="BV107" s="87"/>
      <c r="BW107" s="87"/>
      <c r="BX107" s="87"/>
      <c r="BY107" s="87"/>
      <c r="BZ107" s="87"/>
      <c r="CA107" s="87"/>
      <c r="CB107" s="87"/>
      <c r="CC107" s="87"/>
      <c r="CD107" s="87"/>
      <c r="CE107" s="87"/>
      <c r="CF107" s="87"/>
      <c r="CG107" s="87"/>
      <c r="CH107" s="87"/>
      <c r="CI107" s="87"/>
      <c r="CJ107" s="87"/>
      <c r="CK107" s="87"/>
      <c r="CL107" s="87"/>
      <c r="CM107" s="87"/>
      <c r="CN107" s="87"/>
      <c r="CO107" s="87"/>
      <c r="CP107" s="87"/>
      <c r="CQ107" s="87"/>
      <c r="CR107" s="87"/>
      <c r="CS107" s="87"/>
      <c r="CT107" s="87"/>
      <c r="CU107" s="87"/>
      <c r="CV107" s="87"/>
      <c r="CW107" s="87"/>
      <c r="CX107" s="87"/>
      <c r="CY107" s="87"/>
      <c r="CZ107" s="87"/>
      <c r="DA107" s="87"/>
      <c r="DB107" s="87"/>
      <c r="DC107" s="87"/>
      <c r="DD107" s="87"/>
      <c r="DE107" s="87"/>
      <c r="DF107" s="87"/>
      <c r="DG107" s="87"/>
      <c r="DH107" s="87"/>
      <c r="DI107" s="87"/>
      <c r="DJ107" s="87"/>
      <c r="DK107" s="87"/>
      <c r="DL107" s="87"/>
      <c r="DM107" s="87"/>
      <c r="DN107" s="87"/>
      <c r="DO107" s="87"/>
      <c r="DP107" s="87"/>
      <c r="DQ107" s="87"/>
      <c r="DR107" s="87"/>
      <c r="DS107" s="87"/>
      <c r="DT107" s="87"/>
      <c r="DU107" s="87"/>
      <c r="DV107" s="87"/>
      <c r="DW107" s="87"/>
      <c r="DX107" s="87"/>
      <c r="DY107" s="87"/>
      <c r="DZ107" s="87"/>
      <c r="EA107" s="87"/>
      <c r="EB107" s="87"/>
      <c r="EC107" s="87"/>
      <c r="ED107" s="87"/>
      <c r="EE107" s="87"/>
      <c r="EF107" s="87"/>
      <c r="EG107" s="87"/>
      <c r="EH107" s="87"/>
      <c r="EI107" s="87"/>
      <c r="EJ107" s="87"/>
      <c r="EK107" s="87"/>
      <c r="EL107" s="87"/>
      <c r="EM107" s="87"/>
      <c r="EN107" s="87"/>
      <c r="EO107" s="87"/>
      <c r="EP107" s="87"/>
      <c r="EQ107" s="87"/>
      <c r="ER107" s="87"/>
      <c r="ES107" s="87"/>
      <c r="ET107" s="87"/>
      <c r="EU107" s="87"/>
      <c r="EV107" s="87"/>
      <c r="EW107" s="87"/>
      <c r="EX107" s="87"/>
      <c r="EY107" s="87"/>
      <c r="EZ107" s="87"/>
      <c r="FA107" s="87"/>
      <c r="FB107" s="87"/>
      <c r="FC107" s="87"/>
      <c r="FD107" s="87"/>
      <c r="FE107" s="87"/>
      <c r="FF107" s="87"/>
      <c r="FG107" s="87"/>
      <c r="FH107" s="87"/>
      <c r="FI107" s="87"/>
      <c r="FJ107" s="87"/>
      <c r="FK107" s="87"/>
      <c r="FL107" s="87"/>
      <c r="FM107" s="87"/>
      <c r="FN107" s="87"/>
      <c r="FO107" s="87"/>
      <c r="FP107" s="87"/>
      <c r="FQ107" s="87"/>
      <c r="FR107" s="87"/>
      <c r="FS107" s="87"/>
      <c r="FT107" s="87"/>
      <c r="FU107" s="87"/>
      <c r="FV107" s="87"/>
      <c r="FW107" s="87"/>
      <c r="FX107" s="87"/>
      <c r="FY107" s="87"/>
      <c r="FZ107" s="87"/>
      <c r="GA107" s="87"/>
      <c r="GB107" s="87"/>
      <c r="GC107" s="87"/>
      <c r="GD107" s="87"/>
      <c r="GE107" s="87"/>
      <c r="GF107" s="87"/>
      <c r="GG107" s="87"/>
      <c r="GH107" s="87"/>
      <c r="GI107" s="87"/>
      <c r="GJ107" s="87"/>
      <c r="GK107" s="87"/>
      <c r="GL107" s="87"/>
      <c r="GM107" s="87"/>
      <c r="GN107" s="87"/>
      <c r="GO107" s="87"/>
      <c r="GP107" s="87"/>
      <c r="GQ107" s="87"/>
      <c r="GR107" s="87"/>
      <c r="GS107" s="87"/>
      <c r="GT107" s="87"/>
      <c r="GU107" s="87"/>
      <c r="GV107" s="87"/>
      <c r="GW107" s="87"/>
      <c r="GX107" s="87"/>
      <c r="GY107" s="87"/>
      <c r="GZ107" s="87"/>
      <c r="HA107" s="87"/>
      <c r="HB107" s="87"/>
      <c r="HC107" s="87"/>
      <c r="HD107" s="87"/>
      <c r="HE107" s="87"/>
      <c r="HF107" s="87"/>
      <c r="HG107" s="87"/>
      <c r="HH107" s="87"/>
      <c r="HI107" s="87"/>
      <c r="HJ107" s="87"/>
      <c r="HK107" s="87"/>
      <c r="HL107" s="87"/>
      <c r="HM107" s="87"/>
      <c r="HN107" s="87"/>
      <c r="HO107" s="87"/>
      <c r="HP107" s="87"/>
      <c r="HQ107" s="87"/>
      <c r="HR107" s="87"/>
      <c r="HS107" s="87"/>
      <c r="HT107" s="87"/>
      <c r="HU107" s="87"/>
      <c r="HV107" s="87"/>
      <c r="HW107" s="87"/>
      <c r="HX107" s="87"/>
      <c r="HY107" s="87"/>
      <c r="HZ107" s="87"/>
      <c r="IA107" s="87"/>
      <c r="IB107" s="87"/>
      <c r="IC107" s="87"/>
      <c r="ID107" s="87"/>
      <c r="IE107" s="87"/>
      <c r="IF107" s="87"/>
      <c r="IG107" s="87"/>
      <c r="IH107" s="87"/>
      <c r="II107" s="87"/>
      <c r="IJ107" s="87"/>
      <c r="IK107" s="87"/>
      <c r="IL107" s="87"/>
      <c r="IM107" s="87"/>
      <c r="IN107" s="87"/>
      <c r="IO107" s="87"/>
      <c r="IP107" s="87"/>
      <c r="IQ107" s="87"/>
      <c r="IR107" s="87"/>
      <c r="IS107" s="87"/>
      <c r="IT107" s="87"/>
      <c r="IU107" s="87"/>
      <c r="IV107" s="87"/>
      <c r="IW107" s="87"/>
      <c r="IX107" s="87"/>
      <c r="IY107" s="87"/>
      <c r="IZ107" s="87"/>
      <c r="JA107" s="87"/>
      <c r="JB107" s="87"/>
      <c r="JC107" s="87"/>
      <c r="JD107" s="87"/>
      <c r="JE107" s="87"/>
      <c r="JF107" s="87"/>
      <c r="JG107" s="87"/>
      <c r="JH107" s="87"/>
      <c r="JI107" s="87"/>
      <c r="JJ107" s="87"/>
      <c r="JK107" s="87"/>
      <c r="JL107" s="87"/>
      <c r="JM107" s="87"/>
      <c r="JN107" s="87"/>
      <c r="JO107" s="87"/>
      <c r="JP107" s="87"/>
      <c r="JQ107" s="87"/>
      <c r="JR107" s="87"/>
      <c r="JS107" s="87"/>
      <c r="JT107" s="87"/>
      <c r="JU107" s="87"/>
      <c r="JV107" s="87"/>
      <c r="JW107" s="87"/>
      <c r="JX107" s="87"/>
      <c r="JY107" s="87"/>
      <c r="JZ107" s="87"/>
      <c r="KA107" s="87"/>
      <c r="KB107" s="87"/>
      <c r="KC107" s="87"/>
      <c r="KD107" s="87"/>
      <c r="KE107" s="87"/>
      <c r="KF107" s="87"/>
      <c r="KG107" s="87"/>
      <c r="KH107" s="87"/>
      <c r="KI107" s="87"/>
      <c r="KJ107" s="87"/>
      <c r="KK107" s="87"/>
      <c r="KL107" s="87"/>
      <c r="KM107" s="87"/>
      <c r="KN107" s="87"/>
      <c r="KO107" s="87"/>
      <c r="KP107" s="87"/>
      <c r="KQ107" s="87"/>
      <c r="KR107" s="87"/>
      <c r="KS107" s="87"/>
      <c r="KT107" s="87"/>
      <c r="KU107" s="87"/>
      <c r="KV107" s="87"/>
      <c r="KW107" s="87"/>
      <c r="KX107" s="87"/>
      <c r="KY107" s="87"/>
      <c r="KZ107" s="87"/>
      <c r="LA107" s="87"/>
      <c r="LB107" s="87"/>
      <c r="LC107" s="87"/>
      <c r="LD107" s="87"/>
      <c r="LE107" s="87"/>
      <c r="LF107" s="87"/>
      <c r="LG107" s="87"/>
      <c r="LH107" s="87"/>
      <c r="LI107" s="87"/>
      <c r="LJ107" s="87"/>
      <c r="LK107" s="87"/>
      <c r="LL107" s="87"/>
      <c r="LM107" s="87"/>
      <c r="LN107" s="87"/>
      <c r="LO107" s="87"/>
      <c r="LP107" s="87"/>
      <c r="LQ107" s="87"/>
      <c r="LR107" s="87"/>
      <c r="LS107" s="87"/>
      <c r="LT107" s="87"/>
      <c r="LU107" s="87"/>
      <c r="LV107" s="87"/>
      <c r="LW107" s="87"/>
      <c r="LX107" s="87"/>
      <c r="LY107" s="87"/>
      <c r="LZ107" s="87"/>
      <c r="MA107" s="87"/>
      <c r="MB107" s="87"/>
      <c r="MC107" s="87"/>
      <c r="MD107" s="87"/>
      <c r="ME107" s="87"/>
      <c r="MF107" s="87"/>
      <c r="MG107" s="87"/>
      <c r="MH107" s="87"/>
      <c r="MI107" s="87"/>
      <c r="MJ107" s="87"/>
      <c r="MK107" s="87"/>
      <c r="ML107" s="87"/>
      <c r="MM107" s="87"/>
      <c r="MN107" s="87"/>
      <c r="MO107" s="87"/>
      <c r="MP107" s="87"/>
      <c r="MQ107" s="87"/>
      <c r="MR107" s="87"/>
      <c r="MS107" s="87"/>
      <c r="MT107" s="87"/>
      <c r="MU107" s="87"/>
      <c r="MV107" s="87"/>
      <c r="MW107" s="87"/>
      <c r="MX107" s="87"/>
      <c r="MY107" s="87"/>
      <c r="MZ107" s="87"/>
      <c r="NA107" s="87"/>
      <c r="NB107" s="87"/>
      <c r="NC107" s="87"/>
      <c r="ND107" s="87"/>
      <c r="NE107" s="87"/>
      <c r="NF107" s="87"/>
      <c r="NG107" s="87"/>
      <c r="NH107" s="87"/>
      <c r="NI107" s="87"/>
      <c r="NJ107" s="87"/>
      <c r="NK107" s="87"/>
      <c r="NL107" s="87"/>
      <c r="NM107" s="87"/>
      <c r="NN107" s="87"/>
      <c r="NO107" s="87"/>
      <c r="NP107" s="87"/>
      <c r="NQ107" s="87"/>
      <c r="NR107" s="87"/>
      <c r="NS107" s="87"/>
      <c r="NT107" s="87"/>
      <c r="NU107" s="87"/>
      <c r="NV107" s="87"/>
      <c r="NW107" s="87"/>
      <c r="NX107" s="87"/>
      <c r="NY107" s="87"/>
      <c r="NZ107" s="87"/>
      <c r="OA107" s="87"/>
      <c r="OB107" s="87"/>
      <c r="OC107" s="87"/>
      <c r="OD107" s="87"/>
      <c r="OE107" s="87"/>
      <c r="OF107" s="87"/>
      <c r="OG107" s="87"/>
      <c r="OH107" s="87"/>
      <c r="OI107" s="87"/>
      <c r="OJ107" s="87"/>
      <c r="OK107" s="87"/>
      <c r="OL107" s="87"/>
      <c r="OM107" s="87"/>
      <c r="ON107" s="87"/>
      <c r="OO107" s="87"/>
      <c r="OP107" s="87"/>
      <c r="OQ107" s="87"/>
      <c r="OR107" s="87"/>
      <c r="OS107" s="87"/>
      <c r="OT107" s="87"/>
      <c r="OU107" s="87"/>
      <c r="OV107" s="87"/>
      <c r="OW107" s="87"/>
      <c r="OX107" s="87"/>
      <c r="OY107" s="87"/>
      <c r="OZ107" s="87"/>
      <c r="PA107" s="87"/>
      <c r="PB107" s="87"/>
      <c r="PC107" s="87"/>
      <c r="PD107" s="87"/>
      <c r="PE107" s="87"/>
      <c r="PF107" s="87"/>
      <c r="PG107" s="87"/>
      <c r="PH107" s="87"/>
      <c r="PI107" s="87"/>
      <c r="PJ107" s="87"/>
      <c r="PK107" s="87"/>
      <c r="PL107" s="87"/>
      <c r="PM107" s="87"/>
      <c r="PN107" s="87"/>
      <c r="PO107" s="87"/>
      <c r="PP107" s="87"/>
      <c r="PQ107" s="87"/>
      <c r="PR107" s="87"/>
      <c r="PS107" s="87"/>
      <c r="PT107" s="87"/>
      <c r="PU107" s="87"/>
      <c r="PV107" s="87"/>
      <c r="PW107" s="87"/>
      <c r="PX107" s="87"/>
      <c r="PY107" s="87"/>
      <c r="PZ107" s="87"/>
      <c r="QA107" s="87"/>
      <c r="QB107" s="87"/>
      <c r="QC107" s="87"/>
      <c r="QD107" s="87"/>
      <c r="QE107" s="87"/>
      <c r="QF107" s="87"/>
      <c r="QG107" s="87"/>
      <c r="QH107" s="87"/>
      <c r="QI107" s="87"/>
      <c r="QJ107" s="87"/>
      <c r="QK107" s="87"/>
      <c r="QL107" s="87"/>
      <c r="QM107" s="87"/>
      <c r="QN107" s="87"/>
      <c r="QO107" s="87"/>
      <c r="QP107" s="87"/>
      <c r="QQ107" s="87"/>
      <c r="QR107" s="87"/>
      <c r="QS107" s="87"/>
      <c r="QT107" s="87"/>
      <c r="QU107" s="87"/>
      <c r="QV107" s="87"/>
      <c r="QW107" s="87"/>
      <c r="QX107" s="87"/>
      <c r="QY107" s="87"/>
      <c r="QZ107" s="87"/>
      <c r="RA107" s="87"/>
      <c r="RB107" s="87"/>
      <c r="RC107" s="87"/>
      <c r="RD107" s="87"/>
      <c r="RE107" s="87"/>
      <c r="RF107" s="87"/>
      <c r="RG107" s="87"/>
      <c r="RH107" s="87"/>
      <c r="RI107" s="87"/>
      <c r="RJ107" s="87"/>
      <c r="RK107" s="87"/>
      <c r="RL107" s="87"/>
      <c r="RM107" s="87"/>
      <c r="RN107" s="87"/>
      <c r="RO107" s="87"/>
      <c r="RP107" s="87"/>
      <c r="RQ107" s="87"/>
      <c r="RR107" s="87"/>
      <c r="RS107" s="87"/>
      <c r="RT107" s="87"/>
      <c r="RU107" s="87"/>
      <c r="RV107" s="87"/>
      <c r="RW107" s="87"/>
      <c r="RX107" s="87"/>
      <c r="RY107" s="87"/>
      <c r="RZ107" s="87"/>
      <c r="SA107" s="87"/>
      <c r="SB107" s="87"/>
      <c r="SC107" s="87"/>
      <c r="SD107" s="87"/>
      <c r="SE107" s="87"/>
      <c r="SF107" s="87"/>
      <c r="SG107" s="87"/>
      <c r="SH107" s="87"/>
      <c r="SI107" s="87"/>
      <c r="SJ107" s="87"/>
      <c r="SK107" s="87"/>
      <c r="SL107" s="87"/>
      <c r="SM107" s="87"/>
      <c r="SN107" s="87"/>
      <c r="SO107" s="87"/>
      <c r="SP107" s="87"/>
      <c r="SQ107" s="87"/>
      <c r="SR107" s="87"/>
      <c r="SS107" s="87"/>
      <c r="ST107" s="87"/>
      <c r="SU107" s="87"/>
      <c r="SV107" s="87"/>
      <c r="SW107" s="87"/>
      <c r="SX107" s="87"/>
      <c r="SY107" s="87"/>
      <c r="SZ107" s="87"/>
      <c r="TA107" s="87"/>
      <c r="TB107" s="87"/>
      <c r="TC107" s="87"/>
      <c r="TD107" s="87"/>
      <c r="TE107" s="87"/>
      <c r="TF107" s="87"/>
      <c r="TG107" s="87"/>
      <c r="TH107" s="87"/>
      <c r="TI107" s="87"/>
      <c r="TJ107" s="87"/>
      <c r="TK107" s="87"/>
      <c r="TL107" s="87"/>
      <c r="TM107" s="87"/>
      <c r="TN107" s="87"/>
      <c r="TO107" s="87"/>
      <c r="TP107" s="87"/>
      <c r="TQ107" s="87"/>
      <c r="TR107" s="87"/>
      <c r="TS107" s="87"/>
      <c r="TT107" s="87"/>
      <c r="TU107" s="87"/>
      <c r="TV107" s="87"/>
      <c r="TW107" s="87"/>
      <c r="TX107" s="87"/>
      <c r="TY107" s="87"/>
      <c r="TZ107" s="87"/>
      <c r="UA107" s="87"/>
      <c r="UB107" s="87"/>
      <c r="UC107" s="87"/>
      <c r="UD107" s="87"/>
      <c r="UE107" s="87"/>
      <c r="UF107" s="87"/>
      <c r="UG107" s="87"/>
      <c r="UH107" s="87"/>
      <c r="UI107" s="87"/>
      <c r="UJ107" s="87"/>
      <c r="UK107" s="87"/>
      <c r="UL107" s="87"/>
      <c r="UM107" s="87"/>
      <c r="UN107" s="87"/>
      <c r="UO107" s="87"/>
      <c r="UP107" s="87"/>
      <c r="UQ107" s="87"/>
      <c r="UR107" s="87"/>
      <c r="US107" s="87"/>
      <c r="UT107" s="87"/>
      <c r="UU107" s="87"/>
      <c r="UV107" s="87"/>
      <c r="UW107" s="87"/>
      <c r="UX107" s="87"/>
      <c r="UY107" s="87"/>
      <c r="UZ107" s="87"/>
      <c r="VA107" s="87"/>
      <c r="VB107" s="87"/>
      <c r="VC107" s="87"/>
      <c r="VD107" s="87"/>
      <c r="VE107" s="87"/>
      <c r="VF107" s="87"/>
      <c r="VG107" s="87"/>
      <c r="VH107" s="87"/>
      <c r="VI107" s="87"/>
      <c r="VJ107" s="87"/>
      <c r="VK107" s="87"/>
      <c r="VL107" s="87"/>
      <c r="VM107" s="87"/>
      <c r="VN107" s="87"/>
      <c r="VO107" s="87"/>
      <c r="VP107" s="87"/>
      <c r="VQ107" s="87"/>
      <c r="VR107" s="87"/>
      <c r="VS107" s="87"/>
      <c r="VT107" s="87"/>
      <c r="VU107" s="87"/>
      <c r="VV107" s="87"/>
      <c r="VW107" s="87"/>
      <c r="VX107" s="87"/>
      <c r="VY107" s="87"/>
      <c r="VZ107" s="87"/>
      <c r="WA107" s="87"/>
      <c r="WB107" s="87"/>
      <c r="WC107" s="87"/>
      <c r="WD107" s="87"/>
      <c r="WE107" s="87"/>
      <c r="WF107" s="87"/>
      <c r="WG107" s="87"/>
      <c r="WH107" s="87"/>
      <c r="WI107" s="87"/>
      <c r="WJ107" s="87"/>
      <c r="WK107" s="87"/>
      <c r="WL107" s="87"/>
      <c r="WM107" s="87"/>
      <c r="WN107" s="87"/>
      <c r="WO107" s="87"/>
      <c r="WP107" s="87"/>
      <c r="WQ107" s="87"/>
      <c r="WR107" s="87"/>
      <c r="WS107" s="87"/>
      <c r="WT107" s="87"/>
      <c r="WU107" s="87"/>
      <c r="WV107" s="87"/>
      <c r="WW107" s="87"/>
      <c r="WX107" s="87"/>
      <c r="WY107" s="87"/>
      <c r="WZ107" s="87"/>
      <c r="XA107" s="87"/>
      <c r="XB107" s="87"/>
      <c r="XC107" s="87"/>
      <c r="XD107" s="87"/>
      <c r="XE107" s="87"/>
      <c r="XF107" s="87"/>
      <c r="XG107" s="87"/>
      <c r="XH107" s="87"/>
      <c r="XI107" s="87"/>
      <c r="XJ107" s="87"/>
      <c r="XK107" s="87"/>
      <c r="XL107" s="87"/>
      <c r="XM107" s="87"/>
      <c r="XN107" s="87"/>
      <c r="XO107" s="87"/>
      <c r="XP107" s="87"/>
      <c r="XQ107" s="87"/>
      <c r="XR107" s="87"/>
      <c r="XS107" s="87"/>
      <c r="XT107" s="87"/>
      <c r="XU107" s="87"/>
      <c r="XV107" s="87"/>
      <c r="XW107" s="87"/>
      <c r="XX107" s="87"/>
      <c r="XY107" s="87"/>
      <c r="XZ107" s="87"/>
      <c r="YA107" s="87"/>
      <c r="YB107" s="87"/>
      <c r="YC107" s="87"/>
      <c r="YD107" s="87"/>
      <c r="YE107" s="87"/>
      <c r="YF107" s="87"/>
      <c r="YG107" s="87"/>
      <c r="YH107" s="87"/>
      <c r="YI107" s="87"/>
      <c r="YJ107" s="87"/>
      <c r="YK107" s="87"/>
      <c r="YL107" s="87"/>
      <c r="YM107" s="87"/>
      <c r="YN107" s="87"/>
      <c r="YO107" s="87"/>
      <c r="YP107" s="87"/>
      <c r="YQ107" s="87"/>
      <c r="YR107" s="87"/>
      <c r="YS107" s="87"/>
      <c r="YT107" s="87"/>
      <c r="YU107" s="87"/>
      <c r="YV107" s="87"/>
      <c r="YW107" s="87"/>
      <c r="YX107" s="87"/>
      <c r="YY107" s="87"/>
      <c r="YZ107" s="87"/>
      <c r="ZA107" s="87"/>
      <c r="ZB107" s="87"/>
      <c r="ZC107" s="87"/>
      <c r="ZD107" s="87"/>
      <c r="ZE107" s="87"/>
      <c r="ZF107" s="87"/>
      <c r="ZG107" s="87"/>
      <c r="ZH107" s="87"/>
      <c r="ZI107" s="87"/>
      <c r="ZJ107" s="87"/>
      <c r="ZK107" s="87"/>
      <c r="ZL107" s="87"/>
      <c r="ZM107" s="87"/>
      <c r="ZN107" s="87"/>
      <c r="ZO107" s="87"/>
      <c r="ZP107" s="87"/>
      <c r="ZQ107" s="87"/>
      <c r="ZR107" s="87"/>
      <c r="ZS107" s="87"/>
      <c r="ZT107" s="87"/>
      <c r="ZU107" s="87"/>
      <c r="ZV107" s="87"/>
      <c r="ZW107" s="87"/>
      <c r="ZX107" s="87"/>
      <c r="ZY107" s="87"/>
      <c r="ZZ107" s="87"/>
      <c r="AAA107" s="87"/>
      <c r="AAB107" s="87"/>
      <c r="AAC107" s="87"/>
      <c r="AAD107" s="87"/>
      <c r="AAE107" s="87"/>
      <c r="AAF107" s="87"/>
      <c r="AAG107" s="87"/>
      <c r="AAH107" s="87"/>
      <c r="AAI107" s="87"/>
      <c r="AAJ107" s="87"/>
      <c r="AAK107" s="87"/>
      <c r="AAL107" s="87"/>
      <c r="AAM107" s="87"/>
      <c r="AAN107" s="87"/>
      <c r="AAO107" s="87"/>
      <c r="AAP107" s="87"/>
      <c r="AAQ107" s="87"/>
      <c r="AAR107" s="87"/>
      <c r="AAS107" s="87"/>
      <c r="AAT107" s="87"/>
      <c r="AAU107" s="87"/>
      <c r="AAV107" s="87"/>
      <c r="AAW107" s="87"/>
      <c r="AAX107" s="87"/>
      <c r="AAY107" s="87"/>
      <c r="AAZ107" s="87"/>
      <c r="ABA107" s="87"/>
      <c r="ABB107" s="87"/>
      <c r="ABC107" s="87"/>
      <c r="ABD107" s="87"/>
      <c r="ABE107" s="87"/>
      <c r="ABF107" s="87"/>
      <c r="ABG107" s="87"/>
      <c r="ABH107" s="87"/>
      <c r="ABI107" s="87"/>
      <c r="ABJ107" s="87"/>
      <c r="ABK107" s="87"/>
      <c r="ABL107" s="87"/>
      <c r="ABM107" s="87"/>
      <c r="ABN107" s="87"/>
      <c r="ABO107" s="87"/>
      <c r="ABP107" s="87"/>
      <c r="ABQ107" s="87"/>
      <c r="ABR107" s="87"/>
      <c r="ABS107" s="87"/>
      <c r="ABT107" s="87"/>
      <c r="ABU107" s="87"/>
      <c r="ABV107" s="87"/>
      <c r="ABW107" s="87"/>
      <c r="ABX107" s="87"/>
      <c r="ABY107" s="87"/>
      <c r="ABZ107" s="87"/>
      <c r="ACA107" s="87"/>
      <c r="ACB107" s="87"/>
      <c r="ACC107" s="87"/>
      <c r="ACD107" s="87"/>
      <c r="ACE107" s="87"/>
      <c r="ACF107" s="87"/>
      <c r="ACG107" s="87"/>
      <c r="ACH107" s="87"/>
      <c r="ACI107" s="87"/>
      <c r="ACJ107" s="87"/>
      <c r="ACK107" s="87"/>
      <c r="ACL107" s="87"/>
      <c r="ACM107" s="87"/>
      <c r="ACN107" s="87"/>
      <c r="ACO107" s="87"/>
      <c r="ACP107" s="87"/>
      <c r="ACQ107" s="87"/>
      <c r="ACR107" s="87"/>
      <c r="ACS107" s="87"/>
      <c r="ACT107" s="87"/>
      <c r="ACU107" s="87"/>
      <c r="ACV107" s="87"/>
      <c r="ACW107" s="87"/>
      <c r="ACX107" s="87"/>
      <c r="ACY107" s="87"/>
      <c r="ACZ107" s="87"/>
      <c r="ADA107" s="87"/>
      <c r="ADB107" s="87"/>
      <c r="ADC107" s="87"/>
      <c r="ADD107" s="87"/>
      <c r="ADE107" s="87"/>
      <c r="ADF107" s="87"/>
      <c r="ADG107" s="87"/>
      <c r="ADH107" s="87"/>
      <c r="ADI107" s="87"/>
      <c r="ADJ107" s="87"/>
      <c r="ADK107" s="87"/>
      <c r="ADL107" s="87"/>
      <c r="ADM107" s="87"/>
      <c r="ADN107" s="87"/>
      <c r="ADO107" s="87"/>
      <c r="ADP107" s="87"/>
      <c r="ADQ107" s="87"/>
      <c r="ADR107" s="87"/>
      <c r="ADS107" s="87"/>
      <c r="ADT107" s="87"/>
      <c r="ADU107" s="87"/>
      <c r="ADV107" s="87"/>
      <c r="ADW107" s="87"/>
      <c r="ADX107" s="87"/>
      <c r="ADY107" s="87"/>
      <c r="ADZ107" s="87"/>
      <c r="AEA107" s="87"/>
      <c r="AEB107" s="87"/>
      <c r="AEC107" s="87"/>
      <c r="AED107" s="87"/>
      <c r="AEE107" s="87"/>
      <c r="AEF107" s="87"/>
      <c r="AEG107" s="87"/>
      <c r="AEH107" s="87"/>
      <c r="AEI107" s="87"/>
      <c r="AEJ107" s="87"/>
      <c r="AEK107" s="87"/>
      <c r="AEL107" s="87"/>
      <c r="AEM107" s="87"/>
      <c r="AEN107" s="87"/>
      <c r="AEO107" s="87"/>
      <c r="AEP107" s="87"/>
      <c r="AEQ107" s="87"/>
      <c r="AER107" s="87"/>
      <c r="AES107" s="87"/>
      <c r="AET107" s="87"/>
      <c r="AEU107" s="87"/>
      <c r="AEV107" s="87"/>
      <c r="AEW107" s="87"/>
      <c r="AEX107" s="87"/>
      <c r="AEY107" s="87"/>
      <c r="AEZ107" s="87"/>
      <c r="AFA107" s="87"/>
      <c r="AFB107" s="87"/>
      <c r="AFC107" s="87"/>
      <c r="AFD107" s="87"/>
      <c r="AFE107" s="87"/>
      <c r="AFF107" s="87"/>
      <c r="AFG107" s="87"/>
      <c r="AFH107" s="87"/>
      <c r="AFI107" s="87"/>
      <c r="AFJ107" s="87"/>
      <c r="AFK107" s="87"/>
      <c r="AFL107" s="87"/>
      <c r="AFM107" s="87"/>
      <c r="AFN107" s="87"/>
      <c r="AFO107" s="87"/>
      <c r="AFP107" s="87"/>
      <c r="AFQ107" s="87"/>
      <c r="AFR107" s="87"/>
      <c r="AFS107" s="87"/>
      <c r="AFT107" s="87"/>
      <c r="AFU107" s="87"/>
      <c r="AFV107" s="87"/>
      <c r="AFW107" s="87"/>
      <c r="AFX107" s="87"/>
      <c r="AFY107" s="87"/>
      <c r="AFZ107" s="87"/>
      <c r="AGA107" s="87"/>
      <c r="AGB107" s="87"/>
      <c r="AGC107" s="87"/>
      <c r="AGD107" s="87"/>
      <c r="AGE107" s="87"/>
      <c r="AGF107" s="87"/>
      <c r="AGG107" s="87"/>
      <c r="AGH107" s="87"/>
      <c r="AGI107" s="87"/>
      <c r="AGJ107" s="87"/>
      <c r="AGK107" s="87"/>
      <c r="AGL107" s="87"/>
      <c r="AGM107" s="87"/>
      <c r="AGN107" s="87"/>
      <c r="AGO107" s="87"/>
      <c r="AGP107" s="87"/>
      <c r="AGQ107" s="87"/>
      <c r="AGR107" s="87"/>
      <c r="AGS107" s="87"/>
      <c r="AGT107" s="87"/>
      <c r="AGU107" s="87"/>
      <c r="AGV107" s="87"/>
      <c r="AGW107" s="87"/>
      <c r="AGX107" s="87"/>
      <c r="AGY107" s="87"/>
      <c r="AGZ107" s="87"/>
      <c r="AHA107" s="87"/>
      <c r="AHB107" s="87"/>
      <c r="AHC107" s="87"/>
      <c r="AHD107" s="87"/>
      <c r="AHE107" s="87"/>
      <c r="AHF107" s="87"/>
      <c r="AHG107" s="87"/>
      <c r="AHH107" s="87"/>
      <c r="AHI107" s="87"/>
      <c r="AHJ107" s="87"/>
      <c r="AHK107" s="87"/>
      <c r="AHL107" s="87"/>
      <c r="AHM107" s="87"/>
      <c r="AHN107" s="87"/>
      <c r="AHO107" s="87"/>
      <c r="AHP107" s="87"/>
      <c r="AHQ107" s="87"/>
      <c r="AHR107" s="87"/>
      <c r="AHS107" s="87"/>
      <c r="AHT107" s="87"/>
      <c r="AHU107" s="87"/>
      <c r="AHV107" s="87"/>
      <c r="AHW107" s="87"/>
      <c r="AHX107" s="87"/>
      <c r="AHY107" s="87"/>
      <c r="AHZ107" s="87"/>
      <c r="AIA107" s="87"/>
      <c r="AIB107" s="87"/>
      <c r="AIC107" s="87"/>
      <c r="AID107" s="87"/>
      <c r="AIE107" s="87"/>
      <c r="AIF107" s="87"/>
      <c r="AIG107" s="87"/>
      <c r="AIH107" s="87"/>
      <c r="AII107" s="87"/>
      <c r="AIJ107" s="87"/>
      <c r="AIK107" s="87"/>
      <c r="AIL107" s="87"/>
      <c r="AIM107" s="87"/>
      <c r="AIN107" s="87"/>
      <c r="AIO107" s="87"/>
      <c r="AIP107" s="87"/>
      <c r="AIQ107" s="87"/>
      <c r="AIR107" s="87"/>
      <c r="AIS107" s="87"/>
      <c r="AIT107" s="87"/>
      <c r="AIU107" s="87"/>
      <c r="AIV107" s="87"/>
      <c r="AIW107" s="87"/>
      <c r="AIX107" s="87"/>
      <c r="AIY107" s="87"/>
      <c r="AIZ107" s="87"/>
      <c r="AJA107" s="87"/>
      <c r="AJB107" s="87"/>
      <c r="AJC107" s="87"/>
      <c r="AJD107" s="87"/>
      <c r="AJE107" s="87"/>
      <c r="AJF107" s="87"/>
      <c r="AJG107" s="87"/>
      <c r="AJH107" s="87"/>
      <c r="AJI107" s="87"/>
      <c r="AJJ107" s="87"/>
      <c r="AJK107" s="87"/>
      <c r="AJL107" s="87"/>
      <c r="AJM107" s="87"/>
      <c r="AJN107" s="87"/>
      <c r="AJO107" s="87"/>
      <c r="AJP107" s="87"/>
      <c r="AJQ107" s="87"/>
      <c r="AJR107" s="87"/>
      <c r="AJS107" s="87"/>
      <c r="AJT107" s="87"/>
      <c r="AJU107" s="87"/>
      <c r="AJV107" s="87"/>
      <c r="AJW107" s="87"/>
      <c r="AJX107" s="87"/>
      <c r="AJY107" s="87"/>
      <c r="AJZ107" s="87"/>
      <c r="AKA107" s="87"/>
      <c r="AKB107" s="87"/>
      <c r="AKC107" s="87"/>
      <c r="AKD107" s="87"/>
      <c r="AKE107" s="87"/>
      <c r="AKF107" s="87"/>
      <c r="AKG107" s="87"/>
      <c r="AKH107" s="87"/>
      <c r="AKI107" s="87"/>
      <c r="AKJ107" s="87"/>
      <c r="AKK107" s="87"/>
      <c r="AKL107" s="87"/>
      <c r="AKM107" s="87"/>
      <c r="AKN107" s="87"/>
      <c r="AKO107" s="87"/>
      <c r="AKP107" s="87"/>
      <c r="AKQ107" s="87"/>
      <c r="AKR107" s="87"/>
      <c r="AKS107" s="87"/>
      <c r="AKT107" s="87"/>
      <c r="AKU107" s="87"/>
      <c r="AKV107" s="87"/>
      <c r="AKW107" s="87"/>
      <c r="AKX107" s="87"/>
      <c r="AKY107" s="87"/>
      <c r="AKZ107" s="87"/>
      <c r="ALA107" s="87"/>
      <c r="ALB107" s="87"/>
      <c r="ALC107" s="87"/>
      <c r="ALD107" s="87"/>
      <c r="ALE107" s="87"/>
      <c r="ALF107" s="87"/>
      <c r="ALG107" s="87"/>
      <c r="ALH107" s="87"/>
      <c r="ALI107" s="87"/>
      <c r="ALJ107" s="87"/>
      <c r="ALK107" s="87"/>
      <c r="ALL107" s="87"/>
      <c r="ALM107" s="87"/>
      <c r="ALN107" s="87"/>
      <c r="ALO107" s="87"/>
      <c r="ALP107" s="87"/>
      <c r="ALQ107" s="87"/>
      <c r="ALR107" s="87"/>
      <c r="ALS107" s="87"/>
      <c r="ALT107" s="87"/>
      <c r="ALU107" s="87"/>
      <c r="ALV107" s="87"/>
      <c r="ALW107" s="87"/>
      <c r="ALX107" s="87"/>
      <c r="ALY107" s="87"/>
      <c r="ALZ107" s="87"/>
      <c r="AMA107" s="87"/>
      <c r="AMB107" s="87"/>
      <c r="AMC107" s="87"/>
      <c r="AMD107" s="87"/>
      <c r="AME107" s="87"/>
      <c r="AMF107" s="87"/>
      <c r="AMG107" s="87"/>
      <c r="AMH107" s="87"/>
      <c r="AMI107" s="87"/>
      <c r="AMJ107" s="87"/>
    </row>
    <row r="108" spans="1:1024" ht="5.25" customHeight="1" x14ac:dyDescent="0.25"/>
    <row r="109" spans="1:1024" ht="48.75" customHeight="1" x14ac:dyDescent="0.25">
      <c r="A109" s="163" t="s">
        <v>173</v>
      </c>
      <c r="B109" s="164"/>
      <c r="C109" s="164"/>
      <c r="D109" s="164"/>
      <c r="E109" s="164"/>
      <c r="F109" s="165"/>
      <c r="G109" s="74">
        <v>4.4699999999999997E-2</v>
      </c>
      <c r="H109" s="53" t="s">
        <v>102</v>
      </c>
      <c r="I109" s="54">
        <f>I82</f>
        <v>152.7852</v>
      </c>
    </row>
    <row r="110" spans="1:1024" s="57" customFormat="1" ht="16.5" customHeight="1" x14ac:dyDescent="0.25">
      <c r="A110" s="161" t="s">
        <v>103</v>
      </c>
      <c r="B110" s="162"/>
      <c r="C110" s="53" t="s">
        <v>104</v>
      </c>
      <c r="D110" s="53" t="s">
        <v>105</v>
      </c>
      <c r="E110" s="53" t="s">
        <v>106</v>
      </c>
      <c r="F110" s="53" t="s">
        <v>107</v>
      </c>
      <c r="G110" s="53" t="s">
        <v>108</v>
      </c>
      <c r="H110" s="53" t="s">
        <v>109</v>
      </c>
      <c r="I110" s="55" t="s">
        <v>110</v>
      </c>
      <c r="J110" s="56"/>
    </row>
    <row r="111" spans="1:1024" ht="16.5" customHeight="1" x14ac:dyDescent="0.25">
      <c r="A111" s="159">
        <f>I38</f>
        <v>2315.0100000000002</v>
      </c>
      <c r="B111" s="160"/>
      <c r="C111" s="58">
        <f>I49</f>
        <v>782.47</v>
      </c>
      <c r="D111" s="58">
        <f>I60</f>
        <v>552.87</v>
      </c>
      <c r="E111" s="58">
        <f>I70</f>
        <v>77.98</v>
      </c>
      <c r="F111" s="58">
        <f>I75</f>
        <v>186.87</v>
      </c>
      <c r="G111" s="58">
        <f>I85</f>
        <v>609.28</v>
      </c>
      <c r="H111" s="58">
        <f>A111+C111+D111+E111+F111+G111</f>
        <v>4524.4800000000005</v>
      </c>
      <c r="I111" s="58">
        <f>H111-I109</f>
        <v>4371.6948000000002</v>
      </c>
      <c r="J111" s="32"/>
    </row>
    <row r="112" spans="1:1024" ht="5.0999999999999996" customHeight="1" x14ac:dyDescent="0.25">
      <c r="A112" s="28"/>
      <c r="B112" s="168"/>
      <c r="C112" s="168"/>
      <c r="D112" s="168"/>
      <c r="E112" s="168"/>
      <c r="F112" s="168"/>
      <c r="G112" s="168"/>
      <c r="H112" s="168"/>
      <c r="I112" s="168"/>
    </row>
    <row r="113" spans="1:12" ht="33.75" customHeight="1" x14ac:dyDescent="0.25">
      <c r="A113" s="21" t="s">
        <v>43</v>
      </c>
      <c r="B113" s="145" t="s">
        <v>111</v>
      </c>
      <c r="C113" s="145"/>
      <c r="D113" s="145"/>
      <c r="E113" s="145"/>
      <c r="F113" s="145"/>
      <c r="G113" s="145"/>
      <c r="H113" s="21" t="s">
        <v>32</v>
      </c>
      <c r="I113" s="21" t="s">
        <v>33</v>
      </c>
    </row>
    <row r="114" spans="1:12" ht="15" customHeight="1" x14ac:dyDescent="0.25">
      <c r="A114" s="17">
        <v>1</v>
      </c>
      <c r="B114" s="131" t="s">
        <v>112</v>
      </c>
      <c r="C114" s="131"/>
      <c r="D114" s="131"/>
      <c r="E114" s="131"/>
      <c r="F114" s="131"/>
      <c r="G114" s="131"/>
      <c r="H114" s="22">
        <f>I114/$I$124</f>
        <v>0</v>
      </c>
      <c r="I114" s="77"/>
    </row>
    <row r="115" spans="1:12" ht="15" customHeight="1" x14ac:dyDescent="0.25">
      <c r="A115" s="17">
        <v>2</v>
      </c>
      <c r="B115" s="131" t="s">
        <v>113</v>
      </c>
      <c r="C115" s="131"/>
      <c r="D115" s="131"/>
      <c r="E115" s="131"/>
      <c r="F115" s="131"/>
      <c r="G115" s="131"/>
      <c r="H115" s="22">
        <f>I115/$I$124</f>
        <v>0</v>
      </c>
      <c r="I115" s="77"/>
    </row>
    <row r="116" spans="1:12" ht="15" customHeight="1" x14ac:dyDescent="0.25">
      <c r="A116" s="147" t="s">
        <v>114</v>
      </c>
      <c r="B116" s="147"/>
      <c r="C116" s="147"/>
      <c r="D116" s="147"/>
      <c r="E116" s="147"/>
      <c r="F116" s="147"/>
      <c r="G116" s="147"/>
      <c r="H116" s="24">
        <f>H114+H115</f>
        <v>0</v>
      </c>
      <c r="I116" s="25">
        <f>ROUND(SUM(I114:I115),2)</f>
        <v>0</v>
      </c>
    </row>
    <row r="117" spans="1:12" ht="5.0999999999999996" customHeight="1" x14ac:dyDescent="0.25"/>
    <row r="118" spans="1:12" ht="33.75" customHeight="1" x14ac:dyDescent="0.25">
      <c r="A118" s="21" t="s">
        <v>56</v>
      </c>
      <c r="B118" s="145" t="s">
        <v>115</v>
      </c>
      <c r="C118" s="145"/>
      <c r="D118" s="145"/>
      <c r="E118" s="145"/>
      <c r="F118" s="145"/>
      <c r="G118" s="145"/>
      <c r="H118" s="21" t="s">
        <v>32</v>
      </c>
      <c r="I118" s="21" t="s">
        <v>33</v>
      </c>
    </row>
    <row r="119" spans="1:12" ht="15" customHeight="1" x14ac:dyDescent="0.25">
      <c r="A119" s="17">
        <v>1</v>
      </c>
      <c r="B119" s="131" t="s">
        <v>115</v>
      </c>
      <c r="C119" s="131"/>
      <c r="D119" s="131"/>
      <c r="E119" s="131"/>
      <c r="F119" s="131"/>
      <c r="G119" s="131"/>
      <c r="H119" s="22">
        <f>I119/I124</f>
        <v>0</v>
      </c>
      <c r="I119" s="77"/>
    </row>
    <row r="120" spans="1:12" ht="15" customHeight="1" x14ac:dyDescent="0.25">
      <c r="A120" s="147" t="s">
        <v>116</v>
      </c>
      <c r="B120" s="147"/>
      <c r="C120" s="147"/>
      <c r="D120" s="147"/>
      <c r="E120" s="147"/>
      <c r="F120" s="147"/>
      <c r="G120" s="147"/>
      <c r="H120" s="24">
        <f>H119</f>
        <v>0</v>
      </c>
      <c r="I120" s="25">
        <f>ROUND(SUM(I119),2)</f>
        <v>0</v>
      </c>
      <c r="K120" s="32"/>
      <c r="L120" s="8"/>
    </row>
    <row r="121" spans="1:12" ht="5.0999999999999996" customHeight="1" x14ac:dyDescent="0.25">
      <c r="A121" s="27"/>
      <c r="B121" s="27"/>
      <c r="C121" s="27"/>
      <c r="D121" s="27"/>
      <c r="E121" s="27"/>
      <c r="F121" s="27"/>
      <c r="G121" s="27"/>
      <c r="H121" s="33"/>
      <c r="I121" s="34"/>
    </row>
    <row r="122" spans="1:12" ht="39" customHeight="1" x14ac:dyDescent="0.25">
      <c r="A122" s="158" t="s">
        <v>168</v>
      </c>
      <c r="B122" s="158"/>
      <c r="C122" s="158"/>
      <c r="D122" s="158"/>
      <c r="E122" s="158"/>
      <c r="F122" s="52">
        <v>0.18</v>
      </c>
      <c r="G122" s="75">
        <f>I124*F122</f>
        <v>786.90506400000004</v>
      </c>
      <c r="H122" s="53" t="s">
        <v>102</v>
      </c>
      <c r="I122" s="54">
        <f>I82</f>
        <v>152.7852</v>
      </c>
      <c r="L122" s="8"/>
    </row>
    <row r="123" spans="1:12" s="57" customFormat="1" ht="16.5" customHeight="1" x14ac:dyDescent="0.25">
      <c r="A123" s="166" t="s">
        <v>103</v>
      </c>
      <c r="B123" s="166"/>
      <c r="C123" s="53" t="s">
        <v>104</v>
      </c>
      <c r="D123" s="53" t="s">
        <v>105</v>
      </c>
      <c r="E123" s="53" t="s">
        <v>106</v>
      </c>
      <c r="F123" s="53" t="s">
        <v>107</v>
      </c>
      <c r="G123" s="53" t="s">
        <v>108</v>
      </c>
      <c r="H123" s="53" t="s">
        <v>109</v>
      </c>
      <c r="I123" s="55" t="s">
        <v>110</v>
      </c>
      <c r="J123" s="56"/>
      <c r="L123" s="56"/>
    </row>
    <row r="124" spans="1:12" ht="16.5" customHeight="1" x14ac:dyDescent="0.25">
      <c r="A124" s="167">
        <f>I38</f>
        <v>2315.0100000000002</v>
      </c>
      <c r="B124" s="167"/>
      <c r="C124" s="58">
        <f>I49</f>
        <v>782.47</v>
      </c>
      <c r="D124" s="58">
        <f>I60</f>
        <v>552.87</v>
      </c>
      <c r="E124" s="58">
        <f>I70</f>
        <v>77.98</v>
      </c>
      <c r="F124" s="58">
        <f>I75</f>
        <v>186.87</v>
      </c>
      <c r="G124" s="58">
        <f>I85</f>
        <v>609.28</v>
      </c>
      <c r="H124" s="58">
        <f>A124+C124+D124+E124+F124+G124</f>
        <v>4524.4800000000005</v>
      </c>
      <c r="I124" s="58">
        <f>H124-I122</f>
        <v>4371.6948000000002</v>
      </c>
      <c r="J124" s="32"/>
      <c r="L124" s="8"/>
    </row>
    <row r="125" spans="1:12" ht="5.0999999999999996" customHeight="1" x14ac:dyDescent="0.25"/>
    <row r="126" spans="1:12" ht="12" customHeight="1" x14ac:dyDescent="0.25">
      <c r="A126" s="155" t="s">
        <v>117</v>
      </c>
      <c r="B126" s="155"/>
      <c r="C126" s="155"/>
      <c r="D126" s="155"/>
      <c r="E126" s="155"/>
      <c r="F126" s="155"/>
      <c r="G126" s="155"/>
      <c r="H126" s="45">
        <f>H106+H116+H120</f>
        <v>0</v>
      </c>
      <c r="I126" s="46">
        <f>ROUND(SUM(I106+I116+I120),2)</f>
        <v>0</v>
      </c>
    </row>
    <row r="127" spans="1:12" ht="5.0999999999999996" customHeight="1" x14ac:dyDescent="0.25"/>
    <row r="128" spans="1:12" ht="11.25" customHeight="1" x14ac:dyDescent="0.25">
      <c r="A128" s="144" t="s">
        <v>118</v>
      </c>
      <c r="B128" s="144"/>
      <c r="C128" s="144"/>
      <c r="D128" s="144"/>
      <c r="E128" s="144"/>
      <c r="F128" s="144"/>
      <c r="G128" s="144"/>
      <c r="H128" s="144"/>
      <c r="I128" s="144"/>
    </row>
    <row r="129" spans="1:10" ht="33.75" customHeight="1" x14ac:dyDescent="0.25">
      <c r="A129" s="21" t="s">
        <v>30</v>
      </c>
      <c r="B129" s="145" t="s">
        <v>119</v>
      </c>
      <c r="C129" s="145"/>
      <c r="D129" s="145"/>
      <c r="E129" s="145"/>
      <c r="F129" s="145"/>
      <c r="G129" s="145"/>
      <c r="H129" s="21" t="s">
        <v>32</v>
      </c>
      <c r="I129" s="21" t="s">
        <v>33</v>
      </c>
    </row>
    <row r="130" spans="1:10" ht="15" customHeight="1" x14ac:dyDescent="0.25">
      <c r="A130" s="17">
        <v>1</v>
      </c>
      <c r="B130" s="131" t="s">
        <v>120</v>
      </c>
      <c r="C130" s="131"/>
      <c r="D130" s="131"/>
      <c r="E130" s="131"/>
      <c r="F130" s="131"/>
      <c r="G130" s="131"/>
      <c r="H130" s="22">
        <f>I130/$I$99</f>
        <v>6.8892421833598293E-3</v>
      </c>
      <c r="I130" s="23">
        <f>($D$140/$E$142)*H140</f>
        <v>31.170238473767878</v>
      </c>
    </row>
    <row r="131" spans="1:10" ht="15" customHeight="1" x14ac:dyDescent="0.25">
      <c r="A131" s="17">
        <v>2</v>
      </c>
      <c r="B131" s="131" t="s">
        <v>121</v>
      </c>
      <c r="C131" s="131"/>
      <c r="D131" s="131"/>
      <c r="E131" s="131"/>
      <c r="F131" s="131"/>
      <c r="G131" s="131"/>
      <c r="H131" s="22">
        <f>I131/$I$99</f>
        <v>3.1796502384737677E-2</v>
      </c>
      <c r="I131" s="23">
        <f>($D$140/$E$142)*H141</f>
        <v>143.86263910969791</v>
      </c>
    </row>
    <row r="132" spans="1:10" ht="15" customHeight="1" x14ac:dyDescent="0.25">
      <c r="A132" s="17">
        <v>3</v>
      </c>
      <c r="B132" s="131" t="s">
        <v>12</v>
      </c>
      <c r="C132" s="131"/>
      <c r="D132" s="131"/>
      <c r="E132" s="131"/>
      <c r="F132" s="131"/>
      <c r="G132" s="131"/>
      <c r="H132" s="22">
        <f>I132/$I$99</f>
        <v>2.1197668256491786E-2</v>
      </c>
      <c r="I132" s="23">
        <f>($D$140/$E$142)*H142</f>
        <v>95.908426073131949</v>
      </c>
    </row>
    <row r="133" spans="1:10" ht="15" customHeight="1" x14ac:dyDescent="0.25">
      <c r="A133" s="17">
        <v>4</v>
      </c>
      <c r="B133" s="131" t="s">
        <v>189</v>
      </c>
      <c r="C133" s="131"/>
      <c r="D133" s="131"/>
      <c r="E133" s="131"/>
      <c r="F133" s="131"/>
      <c r="G133" s="131"/>
      <c r="H133" s="22">
        <f>I133/$I$99</f>
        <v>0</v>
      </c>
      <c r="I133" s="23">
        <f>($D$140/$E$143)*I143</f>
        <v>0</v>
      </c>
    </row>
    <row r="134" spans="1:10" ht="15" customHeight="1" x14ac:dyDescent="0.25">
      <c r="A134" s="17">
        <v>5</v>
      </c>
      <c r="B134" s="131" t="s">
        <v>122</v>
      </c>
      <c r="C134" s="131"/>
      <c r="D134" s="131"/>
      <c r="E134" s="131"/>
      <c r="F134" s="131"/>
      <c r="G134" s="131"/>
      <c r="H134" s="22">
        <f>I134/$I$99</f>
        <v>0</v>
      </c>
      <c r="I134" s="23">
        <f>($D$140/$E$141)*G144</f>
        <v>0</v>
      </c>
    </row>
    <row r="135" spans="1:10" ht="15" customHeight="1" x14ac:dyDescent="0.25">
      <c r="A135" s="147" t="s">
        <v>123</v>
      </c>
      <c r="B135" s="147"/>
      <c r="C135" s="147"/>
      <c r="D135" s="147"/>
      <c r="E135" s="147"/>
      <c r="F135" s="147"/>
      <c r="G135" s="147"/>
      <c r="H135" s="24">
        <f>H130+H131+H132+H133+H134</f>
        <v>5.9883412824589297E-2</v>
      </c>
      <c r="I135" s="25">
        <f>ROUND(SUM(I130:I134),2)</f>
        <v>270.94</v>
      </c>
    </row>
    <row r="136" spans="1:10" ht="11.25" customHeight="1" x14ac:dyDescent="0.25">
      <c r="A136" s="86" t="s">
        <v>186</v>
      </c>
      <c r="B136" s="150" t="s">
        <v>125</v>
      </c>
      <c r="C136" s="150"/>
      <c r="D136" s="150"/>
      <c r="E136" s="150"/>
      <c r="F136" s="150"/>
      <c r="G136" s="150"/>
      <c r="H136" s="150"/>
      <c r="I136" s="150"/>
    </row>
    <row r="137" spans="1:10" ht="18.75" customHeight="1" x14ac:dyDescent="0.25">
      <c r="A137" s="86" t="s">
        <v>124</v>
      </c>
      <c r="B137" s="169" t="s">
        <v>184</v>
      </c>
      <c r="C137" s="169"/>
      <c r="D137" s="169"/>
      <c r="E137" s="169"/>
      <c r="F137" s="169"/>
      <c r="G137" s="169"/>
      <c r="H137" s="169"/>
      <c r="I137" s="169"/>
    </row>
    <row r="138" spans="1:10" ht="13.5" customHeight="1" x14ac:dyDescent="0.25">
      <c r="A138" s="170" t="s">
        <v>127</v>
      </c>
      <c r="B138" s="170"/>
      <c r="C138" s="170"/>
      <c r="D138" s="170"/>
      <c r="E138" s="170"/>
      <c r="F138" s="170"/>
      <c r="G138" s="170"/>
      <c r="H138" s="170"/>
      <c r="I138" s="170"/>
    </row>
    <row r="139" spans="1:10" ht="25.5" customHeight="1" x14ac:dyDescent="0.25">
      <c r="A139" s="137" t="s">
        <v>128</v>
      </c>
      <c r="B139" s="137"/>
      <c r="C139" s="17" t="s">
        <v>129</v>
      </c>
      <c r="D139" s="134" t="s">
        <v>130</v>
      </c>
      <c r="E139" s="134"/>
      <c r="F139" s="17" t="s">
        <v>131</v>
      </c>
      <c r="G139" s="188" t="s">
        <v>181</v>
      </c>
      <c r="H139" s="17" t="s">
        <v>132</v>
      </c>
      <c r="I139" s="17" t="s">
        <v>185</v>
      </c>
    </row>
    <row r="140" spans="1:10" ht="13.5" customHeight="1" x14ac:dyDescent="0.25">
      <c r="A140" s="173">
        <f>I99</f>
        <v>4524.4799999999996</v>
      </c>
      <c r="B140" s="173"/>
      <c r="C140" s="23">
        <f>I126</f>
        <v>0</v>
      </c>
      <c r="D140" s="174">
        <f>A140+C140</f>
        <v>4524.4799999999996</v>
      </c>
      <c r="E140" s="174"/>
      <c r="F140" s="17" t="str">
        <f>B130</f>
        <v>PIS</v>
      </c>
      <c r="G140" s="189">
        <v>0</v>
      </c>
      <c r="H140" s="78">
        <v>6.4999999999999997E-3</v>
      </c>
      <c r="I140" s="36" t="s">
        <v>6</v>
      </c>
      <c r="J140" s="32"/>
    </row>
    <row r="141" spans="1:10" ht="13.5" customHeight="1" x14ac:dyDescent="0.25">
      <c r="A141" s="191" t="s">
        <v>133</v>
      </c>
      <c r="B141" s="191"/>
      <c r="C141" s="192">
        <v>1</v>
      </c>
      <c r="D141" s="193">
        <f>G145</f>
        <v>0</v>
      </c>
      <c r="E141" s="194">
        <f>C141-D141</f>
        <v>1</v>
      </c>
      <c r="F141" s="17" t="str">
        <f>B131</f>
        <v>COFINS</v>
      </c>
      <c r="G141" s="189">
        <v>0</v>
      </c>
      <c r="H141" s="78">
        <v>0.03</v>
      </c>
      <c r="I141" s="36" t="s">
        <v>6</v>
      </c>
    </row>
    <row r="142" spans="1:10" ht="13.5" customHeight="1" x14ac:dyDescent="0.25">
      <c r="A142" s="195" t="s">
        <v>134</v>
      </c>
      <c r="B142" s="195"/>
      <c r="C142" s="196">
        <v>1</v>
      </c>
      <c r="D142" s="197">
        <f>H145</f>
        <v>5.6499999999999995E-2</v>
      </c>
      <c r="E142" s="91">
        <f>C142-D142</f>
        <v>0.94350000000000001</v>
      </c>
      <c r="F142" s="17" t="str">
        <f>B132</f>
        <v>ISS</v>
      </c>
      <c r="G142" s="189">
        <v>0</v>
      </c>
      <c r="H142" s="78">
        <v>0.02</v>
      </c>
      <c r="I142" s="36" t="s">
        <v>6</v>
      </c>
    </row>
    <row r="143" spans="1:10" ht="13.5" customHeight="1" x14ac:dyDescent="0.25">
      <c r="A143" s="171" t="s">
        <v>182</v>
      </c>
      <c r="B143" s="171"/>
      <c r="C143" s="17">
        <v>1</v>
      </c>
      <c r="D143" s="59">
        <f>I145</f>
        <v>0</v>
      </c>
      <c r="E143" s="60">
        <f>C143-D143</f>
        <v>1</v>
      </c>
      <c r="F143" s="17" t="s">
        <v>135</v>
      </c>
      <c r="G143" s="189"/>
      <c r="H143" s="78"/>
      <c r="I143" s="41">
        <v>0</v>
      </c>
    </row>
    <row r="144" spans="1:10" ht="13.5" customHeight="1" x14ac:dyDescent="0.25">
      <c r="A144" s="172" t="s">
        <v>136</v>
      </c>
      <c r="B144" s="198"/>
      <c r="C144" s="198"/>
      <c r="D144" s="198"/>
      <c r="E144" s="198"/>
      <c r="F144" s="2" t="s">
        <v>137</v>
      </c>
      <c r="G144" s="189">
        <v>0</v>
      </c>
      <c r="H144" s="78">
        <v>0</v>
      </c>
      <c r="I144" s="41">
        <v>0</v>
      </c>
    </row>
    <row r="145" spans="1:10" ht="18" customHeight="1" x14ac:dyDescent="0.25">
      <c r="A145" s="172"/>
      <c r="B145" s="198"/>
      <c r="C145" s="198"/>
      <c r="D145" s="198"/>
      <c r="E145" s="198"/>
      <c r="F145" s="6" t="s">
        <v>138</v>
      </c>
      <c r="G145" s="190">
        <f>SUM(G140:G144)</f>
        <v>0</v>
      </c>
      <c r="H145" s="79">
        <f>SUM(H140:H144)</f>
        <v>5.6499999999999995E-2</v>
      </c>
      <c r="I145" s="85">
        <f>SUM(I140:I144)</f>
        <v>0</v>
      </c>
    </row>
    <row r="146" spans="1:10" ht="18" customHeight="1" x14ac:dyDescent="0.25">
      <c r="A146" s="28" t="s">
        <v>183</v>
      </c>
      <c r="B146" s="169" t="s">
        <v>192</v>
      </c>
      <c r="C146" s="169"/>
      <c r="D146" s="169"/>
      <c r="E146" s="169"/>
      <c r="F146" s="169"/>
      <c r="G146" s="169"/>
      <c r="H146" s="169"/>
      <c r="I146" s="169"/>
    </row>
    <row r="147" spans="1:10" ht="18" customHeight="1" x14ac:dyDescent="0.25">
      <c r="A147" s="86" t="s">
        <v>126</v>
      </c>
      <c r="B147" s="169" t="s">
        <v>139</v>
      </c>
      <c r="C147" s="169"/>
      <c r="D147" s="169"/>
      <c r="E147" s="169"/>
      <c r="F147" s="169"/>
      <c r="G147" s="169"/>
      <c r="H147" s="169"/>
      <c r="I147" s="169"/>
    </row>
    <row r="148" spans="1:10" ht="5.0999999999999996" customHeight="1" x14ac:dyDescent="0.25">
      <c r="A148" s="61"/>
      <c r="B148" s="175"/>
      <c r="C148" s="175"/>
      <c r="D148" s="175"/>
      <c r="E148" s="175"/>
      <c r="F148" s="175"/>
      <c r="G148" s="175"/>
      <c r="H148" s="175"/>
      <c r="I148" s="175"/>
    </row>
    <row r="149" spans="1:10" ht="12" customHeight="1" x14ac:dyDescent="0.25">
      <c r="A149" s="155" t="s">
        <v>140</v>
      </c>
      <c r="B149" s="155"/>
      <c r="C149" s="155"/>
      <c r="D149" s="155"/>
      <c r="E149" s="155"/>
      <c r="F149" s="155"/>
      <c r="G149" s="155"/>
      <c r="H149" s="45">
        <f>H135</f>
        <v>5.9883412824589297E-2</v>
      </c>
      <c r="I149" s="46">
        <f>ROUND(SUM(I135),2)</f>
        <v>270.94</v>
      </c>
    </row>
    <row r="150" spans="1:10" ht="5.0999999999999996" customHeight="1" x14ac:dyDescent="0.25"/>
    <row r="151" spans="1:10" ht="11.25" customHeight="1" x14ac:dyDescent="0.25">
      <c r="A151" s="176" t="s">
        <v>141</v>
      </c>
      <c r="B151" s="176"/>
      <c r="C151" s="176"/>
      <c r="D151" s="176"/>
      <c r="E151" s="176"/>
      <c r="F151" s="176"/>
      <c r="G151" s="176"/>
      <c r="H151" s="176"/>
      <c r="I151" s="176"/>
    </row>
    <row r="152" spans="1:10" ht="11.25" customHeight="1" x14ac:dyDescent="0.25">
      <c r="A152" s="144" t="s">
        <v>29</v>
      </c>
      <c r="B152" s="144"/>
      <c r="C152" s="144"/>
      <c r="D152" s="144"/>
      <c r="E152" s="144"/>
      <c r="F152" s="144"/>
      <c r="G152" s="144"/>
      <c r="H152" s="144"/>
      <c r="I152" s="144"/>
    </row>
    <row r="153" spans="1:10" ht="15" customHeight="1" x14ac:dyDescent="0.25">
      <c r="A153" s="17">
        <v>1</v>
      </c>
      <c r="B153" s="131" t="s">
        <v>142</v>
      </c>
      <c r="C153" s="131"/>
      <c r="D153" s="131"/>
      <c r="E153" s="131"/>
      <c r="F153" s="131"/>
      <c r="G153" s="131"/>
      <c r="H153" s="22">
        <f>I153/$G$170</f>
        <v>0.48275437813580468</v>
      </c>
      <c r="I153" s="62">
        <f>I38</f>
        <v>2315.0100000000002</v>
      </c>
    </row>
    <row r="154" spans="1:10" ht="15" customHeight="1" x14ac:dyDescent="0.25">
      <c r="A154" s="17">
        <v>2</v>
      </c>
      <c r="B154" s="131" t="s">
        <v>143</v>
      </c>
      <c r="C154" s="131"/>
      <c r="D154" s="131"/>
      <c r="E154" s="131"/>
      <c r="F154" s="131"/>
      <c r="G154" s="131"/>
      <c r="H154" s="22">
        <f>I154/$G$170</f>
        <v>0.33369131379524636</v>
      </c>
      <c r="I154" s="62">
        <f>I49+I60+I70+I75</f>
        <v>1600.19</v>
      </c>
    </row>
    <row r="155" spans="1:10" ht="15" customHeight="1" x14ac:dyDescent="0.25">
      <c r="A155" s="17">
        <v>3</v>
      </c>
      <c r="B155" s="131" t="s">
        <v>144</v>
      </c>
      <c r="C155" s="131"/>
      <c r="D155" s="131"/>
      <c r="E155" s="131"/>
      <c r="F155" s="131"/>
      <c r="G155" s="131"/>
      <c r="H155" s="22">
        <f>I155/$G$170</f>
        <v>0.12705456456368786</v>
      </c>
      <c r="I155" s="62">
        <f>I85</f>
        <v>609.28</v>
      </c>
    </row>
    <row r="156" spans="1:10" s="27" customFormat="1" ht="15" customHeight="1" x14ac:dyDescent="0.25">
      <c r="A156" s="155" t="s">
        <v>145</v>
      </c>
      <c r="B156" s="155"/>
      <c r="C156" s="155"/>
      <c r="D156" s="155"/>
      <c r="E156" s="155"/>
      <c r="F156" s="155"/>
      <c r="G156" s="155"/>
      <c r="H156" s="45">
        <f>H153+H154+H155</f>
        <v>0.94350025649473879</v>
      </c>
      <c r="I156" s="46">
        <f>ROUND(SUM(I153:I155),2)</f>
        <v>4524.4799999999996</v>
      </c>
      <c r="J156" s="33"/>
    </row>
    <row r="157" spans="1:10" ht="5.0999999999999996" customHeight="1" x14ac:dyDescent="0.25"/>
    <row r="158" spans="1:10" ht="11.25" customHeight="1" x14ac:dyDescent="0.25">
      <c r="A158" s="144" t="s">
        <v>99</v>
      </c>
      <c r="B158" s="144"/>
      <c r="C158" s="144"/>
      <c r="D158" s="144"/>
      <c r="E158" s="144"/>
      <c r="F158" s="144"/>
      <c r="G158" s="144"/>
      <c r="H158" s="144"/>
      <c r="I158" s="144"/>
    </row>
    <row r="159" spans="1:10" ht="15" customHeight="1" x14ac:dyDescent="0.25">
      <c r="A159" s="17">
        <v>1</v>
      </c>
      <c r="B159" s="131" t="s">
        <v>146</v>
      </c>
      <c r="C159" s="131"/>
      <c r="D159" s="131"/>
      <c r="E159" s="131"/>
      <c r="F159" s="131"/>
      <c r="G159" s="131"/>
      <c r="H159" s="22">
        <f>I159/$G$170</f>
        <v>0</v>
      </c>
      <c r="I159" s="23">
        <f>I106</f>
        <v>0</v>
      </c>
    </row>
    <row r="160" spans="1:10" ht="15" customHeight="1" x14ac:dyDescent="0.25">
      <c r="A160" s="17">
        <v>2</v>
      </c>
      <c r="B160" s="131" t="s">
        <v>147</v>
      </c>
      <c r="C160" s="131"/>
      <c r="D160" s="131"/>
      <c r="E160" s="131"/>
      <c r="F160" s="131"/>
      <c r="G160" s="131"/>
      <c r="H160" s="22">
        <f>I160/$G$170</f>
        <v>0</v>
      </c>
      <c r="I160" s="23">
        <f>I116</f>
        <v>0</v>
      </c>
    </row>
    <row r="161" spans="1:11" ht="15" customHeight="1" x14ac:dyDescent="0.25">
      <c r="A161" s="17">
        <v>3</v>
      </c>
      <c r="B161" s="131" t="s">
        <v>148</v>
      </c>
      <c r="C161" s="131"/>
      <c r="D161" s="131"/>
      <c r="E161" s="131"/>
      <c r="F161" s="131"/>
      <c r="G161" s="131"/>
      <c r="H161" s="22">
        <f>I161/$G$170</f>
        <v>0</v>
      </c>
      <c r="I161" s="23">
        <f>I120</f>
        <v>0</v>
      </c>
    </row>
    <row r="162" spans="1:11" ht="15" customHeight="1" x14ac:dyDescent="0.25">
      <c r="A162" s="155" t="s">
        <v>149</v>
      </c>
      <c r="B162" s="155"/>
      <c r="C162" s="155"/>
      <c r="D162" s="155"/>
      <c r="E162" s="155"/>
      <c r="F162" s="155"/>
      <c r="G162" s="155"/>
      <c r="H162" s="45">
        <f>H159+H160+H161</f>
        <v>0</v>
      </c>
      <c r="I162" s="46">
        <f>ROUND(SUM(I159+I160+I161),2)</f>
        <v>0</v>
      </c>
    </row>
    <row r="163" spans="1:11" ht="5.0999999999999996" customHeight="1" x14ac:dyDescent="0.25"/>
    <row r="164" spans="1:11" ht="11.25" customHeight="1" x14ac:dyDescent="0.25">
      <c r="A164" s="144" t="s">
        <v>118</v>
      </c>
      <c r="B164" s="144"/>
      <c r="C164" s="144"/>
      <c r="D164" s="144"/>
      <c r="E164" s="144"/>
      <c r="F164" s="144"/>
      <c r="G164" s="144"/>
      <c r="H164" s="144"/>
      <c r="I164" s="144"/>
    </row>
    <row r="165" spans="1:11" ht="15" customHeight="1" x14ac:dyDescent="0.25">
      <c r="A165" s="17">
        <v>1</v>
      </c>
      <c r="B165" s="131" t="s">
        <v>150</v>
      </c>
      <c r="C165" s="131"/>
      <c r="D165" s="131"/>
      <c r="E165" s="131"/>
      <c r="F165" s="131"/>
      <c r="G165" s="131"/>
      <c r="H165" s="22">
        <f>I165/$G$170</f>
        <v>5.6499743505261282E-2</v>
      </c>
      <c r="I165" s="23">
        <f>I135</f>
        <v>270.94</v>
      </c>
    </row>
    <row r="166" spans="1:11" ht="15" customHeight="1" x14ac:dyDescent="0.25">
      <c r="A166" s="155" t="s">
        <v>151</v>
      </c>
      <c r="B166" s="155"/>
      <c r="C166" s="155"/>
      <c r="D166" s="155"/>
      <c r="E166" s="155"/>
      <c r="F166" s="155"/>
      <c r="G166" s="155"/>
      <c r="H166" s="45">
        <f>H165</f>
        <v>5.6499743505261282E-2</v>
      </c>
      <c r="I166" s="46">
        <f>ROUND(SUM(I135),2)</f>
        <v>270.94</v>
      </c>
      <c r="K166" s="39"/>
    </row>
    <row r="167" spans="1:11" ht="5.0999999999999996" customHeight="1" x14ac:dyDescent="0.25"/>
    <row r="168" spans="1:11" ht="11.25" customHeight="1" x14ac:dyDescent="0.25">
      <c r="A168" s="181" t="s">
        <v>141</v>
      </c>
      <c r="B168" s="181"/>
      <c r="C168" s="181"/>
      <c r="D168" s="181"/>
      <c r="E168" s="181"/>
      <c r="F168" s="181"/>
      <c r="G168" s="181"/>
      <c r="H168" s="181"/>
      <c r="I168" s="181"/>
    </row>
    <row r="169" spans="1:11" ht="45" customHeight="1" x14ac:dyDescent="0.25">
      <c r="A169" s="177" t="s">
        <v>152</v>
      </c>
      <c r="B169" s="177"/>
      <c r="C169" s="177"/>
      <c r="D169" s="177"/>
      <c r="E169" s="177"/>
      <c r="F169" s="177"/>
      <c r="G169" s="63" t="s">
        <v>153</v>
      </c>
      <c r="H169" s="63" t="s">
        <v>154</v>
      </c>
      <c r="I169" s="63" t="s">
        <v>155</v>
      </c>
    </row>
    <row r="170" spans="1:11" ht="11.25" customHeight="1" x14ac:dyDescent="0.25">
      <c r="A170" s="178" t="str">
        <f>D5</f>
        <v>Servente de limpeza</v>
      </c>
      <c r="B170" s="178"/>
      <c r="C170" s="178"/>
      <c r="D170" s="178"/>
      <c r="E170" s="178"/>
      <c r="F170" s="178"/>
      <c r="G170" s="64">
        <f>I156+I162+I166</f>
        <v>4795.4199999999992</v>
      </c>
      <c r="H170" s="63">
        <v>7</v>
      </c>
      <c r="I170" s="64">
        <f>G170*H170</f>
        <v>33567.939999999995</v>
      </c>
    </row>
    <row r="171" spans="1:11" x14ac:dyDescent="0.25">
      <c r="A171" s="178"/>
      <c r="B171" s="178"/>
      <c r="C171" s="178"/>
      <c r="D171" s="178"/>
      <c r="E171" s="178"/>
      <c r="F171" s="178"/>
      <c r="G171" s="63"/>
      <c r="H171" s="63"/>
      <c r="I171" s="64"/>
    </row>
    <row r="172" spans="1:11" s="27" customFormat="1" ht="12" customHeight="1" x14ac:dyDescent="0.25">
      <c r="A172" s="179" t="s">
        <v>156</v>
      </c>
      <c r="B172" s="179"/>
      <c r="C172" s="179"/>
      <c r="D172" s="179"/>
      <c r="E172" s="179"/>
      <c r="F172" s="179"/>
      <c r="G172" s="179"/>
      <c r="H172" s="179"/>
      <c r="I172" s="65">
        <f>I170</f>
        <v>33567.939999999995</v>
      </c>
      <c r="J172" s="33"/>
    </row>
    <row r="174" spans="1:11" x14ac:dyDescent="0.25">
      <c r="G174" s="73" t="s">
        <v>171</v>
      </c>
      <c r="H174" s="73" t="s">
        <v>172</v>
      </c>
      <c r="I174" s="73" t="s">
        <v>170</v>
      </c>
    </row>
    <row r="175" spans="1:11" x14ac:dyDescent="0.25">
      <c r="A175" s="180" t="s">
        <v>170</v>
      </c>
      <c r="B175" s="180"/>
      <c r="C175" s="180"/>
      <c r="D175" s="180"/>
      <c r="E175" s="180"/>
      <c r="F175" s="180"/>
      <c r="G175" s="64">
        <f>G170</f>
        <v>4795.4199999999992</v>
      </c>
      <c r="H175" s="63">
        <v>184.8</v>
      </c>
      <c r="I175" s="64">
        <f>G175/H175</f>
        <v>25.949242424242417</v>
      </c>
    </row>
  </sheetData>
  <mergeCells count="165">
    <mergeCell ref="A169:F169"/>
    <mergeCell ref="A170:F170"/>
    <mergeCell ref="A171:F171"/>
    <mergeCell ref="A172:H172"/>
    <mergeCell ref="A175:F175"/>
    <mergeCell ref="B161:G161"/>
    <mergeCell ref="A162:G162"/>
    <mergeCell ref="A164:I164"/>
    <mergeCell ref="B165:G165"/>
    <mergeCell ref="A166:G166"/>
    <mergeCell ref="A168:I168"/>
    <mergeCell ref="A156:G156"/>
    <mergeCell ref="A158:I158"/>
    <mergeCell ref="B159:G159"/>
    <mergeCell ref="B160:G160"/>
    <mergeCell ref="B147:I147"/>
    <mergeCell ref="B148:I148"/>
    <mergeCell ref="A149:G149"/>
    <mergeCell ref="A151:I151"/>
    <mergeCell ref="A152:I152"/>
    <mergeCell ref="B153:G153"/>
    <mergeCell ref="A143:B143"/>
    <mergeCell ref="A144:A145"/>
    <mergeCell ref="B144:E145"/>
    <mergeCell ref="A140:B140"/>
    <mergeCell ref="D140:E140"/>
    <mergeCell ref="A141:B141"/>
    <mergeCell ref="A142:B142"/>
    <mergeCell ref="B154:G154"/>
    <mergeCell ref="B155:G155"/>
    <mergeCell ref="B146:I146"/>
    <mergeCell ref="B134:G134"/>
    <mergeCell ref="A135:G135"/>
    <mergeCell ref="B136:I136"/>
    <mergeCell ref="B137:I137"/>
    <mergeCell ref="A138:I138"/>
    <mergeCell ref="A139:B139"/>
    <mergeCell ref="D139:E139"/>
    <mergeCell ref="A128:I128"/>
    <mergeCell ref="B129:G129"/>
    <mergeCell ref="B130:G130"/>
    <mergeCell ref="B131:G131"/>
    <mergeCell ref="B132:G132"/>
    <mergeCell ref="B133:G133"/>
    <mergeCell ref="A123:B123"/>
    <mergeCell ref="A124:B124"/>
    <mergeCell ref="A126:G126"/>
    <mergeCell ref="B112:I112"/>
    <mergeCell ref="B113:G113"/>
    <mergeCell ref="B114:G114"/>
    <mergeCell ref="B115:G115"/>
    <mergeCell ref="A116:G116"/>
    <mergeCell ref="B118:G118"/>
    <mergeCell ref="B105:G105"/>
    <mergeCell ref="A106:G106"/>
    <mergeCell ref="B107:I107"/>
    <mergeCell ref="B102:G102"/>
    <mergeCell ref="B103:G103"/>
    <mergeCell ref="B104:G104"/>
    <mergeCell ref="B119:G119"/>
    <mergeCell ref="A120:G120"/>
    <mergeCell ref="A122:E122"/>
    <mergeCell ref="A111:B111"/>
    <mergeCell ref="A110:B110"/>
    <mergeCell ref="A109:F109"/>
    <mergeCell ref="A93:B93"/>
    <mergeCell ref="A95:I95"/>
    <mergeCell ref="A96:B96"/>
    <mergeCell ref="A97:B97"/>
    <mergeCell ref="A99:G99"/>
    <mergeCell ref="A101:I101"/>
    <mergeCell ref="B86:G86"/>
    <mergeCell ref="A87:I87"/>
    <mergeCell ref="A88:B88"/>
    <mergeCell ref="A89:B89"/>
    <mergeCell ref="A91:I91"/>
    <mergeCell ref="A92:B92"/>
    <mergeCell ref="B80:G80"/>
    <mergeCell ref="B81:G81"/>
    <mergeCell ref="B82:G82"/>
    <mergeCell ref="B83:G83"/>
    <mergeCell ref="B84:G84"/>
    <mergeCell ref="A85:G85"/>
    <mergeCell ref="B73:G73"/>
    <mergeCell ref="B74:G74"/>
    <mergeCell ref="A75:G75"/>
    <mergeCell ref="A77:G77"/>
    <mergeCell ref="B79:G79"/>
    <mergeCell ref="B66:G66"/>
    <mergeCell ref="B67:G67"/>
    <mergeCell ref="B68:G68"/>
    <mergeCell ref="B69:G69"/>
    <mergeCell ref="A70:G70"/>
    <mergeCell ref="B72:G72"/>
    <mergeCell ref="A60:G60"/>
    <mergeCell ref="B61:I61"/>
    <mergeCell ref="B62:I62"/>
    <mergeCell ref="B63:G63"/>
    <mergeCell ref="B64:G64"/>
    <mergeCell ref="B65:G65"/>
    <mergeCell ref="B54:G54"/>
    <mergeCell ref="B55:G55"/>
    <mergeCell ref="B56:G56"/>
    <mergeCell ref="B57:G57"/>
    <mergeCell ref="B58:G58"/>
    <mergeCell ref="B59:G59"/>
    <mergeCell ref="B48:G48"/>
    <mergeCell ref="A49:G49"/>
    <mergeCell ref="A50:I50"/>
    <mergeCell ref="A51:I51"/>
    <mergeCell ref="B52:G52"/>
    <mergeCell ref="B53:G53"/>
    <mergeCell ref="B44:G44"/>
    <mergeCell ref="B45:G45"/>
    <mergeCell ref="B46:G46"/>
    <mergeCell ref="B47:G47"/>
    <mergeCell ref="B35:G35"/>
    <mergeCell ref="B36:G36"/>
    <mergeCell ref="B37:G37"/>
    <mergeCell ref="A38:G38"/>
    <mergeCell ref="B40:G40"/>
    <mergeCell ref="B41:G41"/>
    <mergeCell ref="B33:G33"/>
    <mergeCell ref="B34:G34"/>
    <mergeCell ref="A22:F22"/>
    <mergeCell ref="A23:F24"/>
    <mergeCell ref="A25:F25"/>
    <mergeCell ref="A27:I27"/>
    <mergeCell ref="B28:G28"/>
    <mergeCell ref="B42:G42"/>
    <mergeCell ref="B43:G43"/>
    <mergeCell ref="A1:I1"/>
    <mergeCell ref="A2:B2"/>
    <mergeCell ref="C2:D2"/>
    <mergeCell ref="E2:I2"/>
    <mergeCell ref="A3:B3"/>
    <mergeCell ref="A5:C5"/>
    <mergeCell ref="D5:F5"/>
    <mergeCell ref="G5:H6"/>
    <mergeCell ref="I5:I6"/>
    <mergeCell ref="A6:C6"/>
    <mergeCell ref="L42:Q44"/>
    <mergeCell ref="D6:F6"/>
    <mergeCell ref="A7:C7"/>
    <mergeCell ref="D7:F7"/>
    <mergeCell ref="G7:H8"/>
    <mergeCell ref="I7:I8"/>
    <mergeCell ref="A8:C8"/>
    <mergeCell ref="D8:F8"/>
    <mergeCell ref="A14:F16"/>
    <mergeCell ref="G14:G16"/>
    <mergeCell ref="A17:F19"/>
    <mergeCell ref="G17:G19"/>
    <mergeCell ref="A20:F20"/>
    <mergeCell ref="A21:F21"/>
    <mergeCell ref="A9:C9"/>
    <mergeCell ref="D9:F9"/>
    <mergeCell ref="G9:H9"/>
    <mergeCell ref="A10:F10"/>
    <mergeCell ref="A11:F13"/>
    <mergeCell ref="G11:G13"/>
    <mergeCell ref="B29:G29"/>
    <mergeCell ref="B30:G30"/>
    <mergeCell ref="B31:G31"/>
    <mergeCell ref="B32:G32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80" fitToHeight="3" orientation="portrait" r:id="rId1"/>
  <ignoredErrors>
    <ignoredError sqref="A86:XFD86 A136:A137 A147" numberStoredAsText="1"/>
    <ignoredError sqref="I13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3733F-3050-49E1-92EA-892A5217F273}">
  <sheetPr>
    <pageSetUpPr fitToPage="1"/>
  </sheetPr>
  <dimension ref="A1:E104"/>
  <sheetViews>
    <sheetView workbookViewId="0">
      <selection sqref="A1:E1"/>
    </sheetView>
  </sheetViews>
  <sheetFormatPr defaultColWidth="9.140625" defaultRowHeight="15.75" x14ac:dyDescent="0.25"/>
  <cols>
    <col min="1" max="1" width="65.140625" style="102" customWidth="1"/>
    <col min="2" max="2" width="8.7109375" style="102" customWidth="1"/>
    <col min="3" max="3" width="15" style="102" customWidth="1"/>
    <col min="4" max="5" width="15.85546875" style="102" customWidth="1"/>
    <col min="6" max="6" width="5.7109375" style="102" customWidth="1"/>
    <col min="7" max="16384" width="9.140625" style="102"/>
  </cols>
  <sheetData>
    <row r="1" spans="1:5" s="93" customFormat="1" ht="12.75" x14ac:dyDescent="0.2">
      <c r="A1" s="182" t="s">
        <v>227</v>
      </c>
      <c r="B1" s="182"/>
      <c r="C1" s="182"/>
      <c r="D1" s="182"/>
      <c r="E1" s="182"/>
    </row>
    <row r="2" spans="1:5" s="93" customFormat="1" ht="25.5" x14ac:dyDescent="0.2">
      <c r="A2" s="94" t="s">
        <v>190</v>
      </c>
      <c r="B2" s="94" t="s">
        <v>193</v>
      </c>
      <c r="C2" s="94" t="s">
        <v>194</v>
      </c>
      <c r="D2" s="94" t="s">
        <v>195</v>
      </c>
      <c r="E2" s="94" t="s">
        <v>196</v>
      </c>
    </row>
    <row r="3" spans="1:5" s="99" customFormat="1" ht="15" customHeight="1" x14ac:dyDescent="0.2">
      <c r="A3" s="95" t="s">
        <v>197</v>
      </c>
      <c r="B3" s="96">
        <v>2</v>
      </c>
      <c r="C3" s="96" t="s">
        <v>198</v>
      </c>
      <c r="D3" s="97"/>
      <c r="E3" s="98">
        <f>(D3*B3)/12</f>
        <v>0</v>
      </c>
    </row>
    <row r="4" spans="1:5" s="99" customFormat="1" ht="15" customHeight="1" x14ac:dyDescent="0.2">
      <c r="A4" s="95" t="s">
        <v>199</v>
      </c>
      <c r="B4" s="96">
        <v>2</v>
      </c>
      <c r="C4" s="96" t="s">
        <v>200</v>
      </c>
      <c r="D4" s="97"/>
      <c r="E4" s="98">
        <f t="shared" ref="E4:E9" si="0">D4*B4</f>
        <v>0</v>
      </c>
    </row>
    <row r="5" spans="1:5" s="99" customFormat="1" ht="15" customHeight="1" x14ac:dyDescent="0.2">
      <c r="A5" s="95" t="s">
        <v>201</v>
      </c>
      <c r="B5" s="96">
        <v>2</v>
      </c>
      <c r="C5" s="96" t="s">
        <v>200</v>
      </c>
      <c r="D5" s="97"/>
      <c r="E5" s="98">
        <f t="shared" si="0"/>
        <v>0</v>
      </c>
    </row>
    <row r="6" spans="1:5" s="99" customFormat="1" ht="15" customHeight="1" x14ac:dyDescent="0.2">
      <c r="A6" s="95" t="s">
        <v>202</v>
      </c>
      <c r="B6" s="96">
        <v>2</v>
      </c>
      <c r="C6" s="96" t="s">
        <v>200</v>
      </c>
      <c r="D6" s="97"/>
      <c r="E6" s="98">
        <f t="shared" si="0"/>
        <v>0</v>
      </c>
    </row>
    <row r="7" spans="1:5" s="99" customFormat="1" ht="15" customHeight="1" x14ac:dyDescent="0.2">
      <c r="A7" s="95" t="s">
        <v>203</v>
      </c>
      <c r="B7" s="96">
        <v>6</v>
      </c>
      <c r="C7" s="96" t="s">
        <v>198</v>
      </c>
      <c r="D7" s="97"/>
      <c r="E7" s="98">
        <f t="shared" si="0"/>
        <v>0</v>
      </c>
    </row>
    <row r="8" spans="1:5" s="99" customFormat="1" ht="15" customHeight="1" x14ac:dyDescent="0.2">
      <c r="A8" s="95" t="s">
        <v>204</v>
      </c>
      <c r="B8" s="96">
        <v>1</v>
      </c>
      <c r="C8" s="96" t="s">
        <v>200</v>
      </c>
      <c r="D8" s="97"/>
      <c r="E8" s="98">
        <f t="shared" si="0"/>
        <v>0</v>
      </c>
    </row>
    <row r="9" spans="1:5" s="99" customFormat="1" ht="15" customHeight="1" x14ac:dyDescent="0.2">
      <c r="A9" s="95" t="s">
        <v>191</v>
      </c>
      <c r="B9" s="96">
        <v>1</v>
      </c>
      <c r="C9" s="96" t="s">
        <v>200</v>
      </c>
      <c r="D9" s="97"/>
      <c r="E9" s="98">
        <f t="shared" si="0"/>
        <v>0</v>
      </c>
    </row>
    <row r="10" spans="1:5" s="99" customFormat="1" ht="11.25" x14ac:dyDescent="0.2">
      <c r="A10" s="183" t="s">
        <v>205</v>
      </c>
      <c r="B10" s="184"/>
      <c r="C10" s="184"/>
      <c r="D10" s="184"/>
      <c r="E10" s="100">
        <f>SUM(E3:E9)</f>
        <v>0</v>
      </c>
    </row>
    <row r="11" spans="1:5" s="99" customFormat="1" ht="11.25" x14ac:dyDescent="0.2">
      <c r="A11" s="185" t="s">
        <v>206</v>
      </c>
      <c r="B11" s="186"/>
      <c r="C11" s="186"/>
      <c r="D11" s="187"/>
      <c r="E11" s="101">
        <f>(E10/12)</f>
        <v>0</v>
      </c>
    </row>
    <row r="13" spans="1:5" ht="36" customHeight="1" x14ac:dyDescent="0.25"/>
    <row r="14" spans="1:5" ht="39.75" customHeight="1" x14ac:dyDescent="0.25"/>
    <row r="62" spans="1:1" x14ac:dyDescent="0.25">
      <c r="A62" s="103"/>
    </row>
    <row r="73" spans="1:1" x14ac:dyDescent="0.25">
      <c r="A73" s="103"/>
    </row>
    <row r="95" spans="1:1" x14ac:dyDescent="0.25">
      <c r="A95" s="103"/>
    </row>
    <row r="104" spans="1:1" x14ac:dyDescent="0.25">
      <c r="A104" s="104"/>
    </row>
  </sheetData>
  <mergeCells count="3">
    <mergeCell ref="A1:E1"/>
    <mergeCell ref="A10:D10"/>
    <mergeCell ref="A11:D1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27828-9F13-4D87-96EB-E49A4020D582}">
  <sheetPr>
    <pageSetUpPr fitToPage="1"/>
  </sheetPr>
  <dimension ref="A1:E103"/>
  <sheetViews>
    <sheetView workbookViewId="0">
      <selection sqref="A1:E1"/>
    </sheetView>
  </sheetViews>
  <sheetFormatPr defaultColWidth="9.140625" defaultRowHeight="15.75" x14ac:dyDescent="0.25"/>
  <cols>
    <col min="1" max="1" width="54" style="102" customWidth="1"/>
    <col min="2" max="2" width="8.7109375" style="102" customWidth="1"/>
    <col min="3" max="3" width="15" style="102" customWidth="1"/>
    <col min="4" max="5" width="15.85546875" style="102" customWidth="1"/>
    <col min="6" max="16384" width="9.140625" style="102"/>
  </cols>
  <sheetData>
    <row r="1" spans="1:5" s="93" customFormat="1" ht="12.75" x14ac:dyDescent="0.2">
      <c r="A1" s="182" t="s">
        <v>207</v>
      </c>
      <c r="B1" s="182"/>
      <c r="C1" s="182"/>
      <c r="D1" s="182"/>
      <c r="E1" s="182"/>
    </row>
    <row r="2" spans="1:5" s="93" customFormat="1" ht="25.5" x14ac:dyDescent="0.2">
      <c r="A2" s="94" t="s">
        <v>208</v>
      </c>
      <c r="B2" s="94" t="s">
        <v>193</v>
      </c>
      <c r="C2" s="94" t="s">
        <v>194</v>
      </c>
      <c r="D2" s="94" t="s">
        <v>195</v>
      </c>
      <c r="E2" s="94" t="s">
        <v>196</v>
      </c>
    </row>
    <row r="3" spans="1:5" s="99" customFormat="1" ht="15" customHeight="1" x14ac:dyDescent="0.2">
      <c r="A3" s="105" t="s">
        <v>209</v>
      </c>
      <c r="B3" s="106">
        <v>2</v>
      </c>
      <c r="C3" s="106" t="s">
        <v>198</v>
      </c>
      <c r="D3" s="97"/>
      <c r="E3" s="98">
        <f t="shared" ref="E3:E8" si="0">D3*B3</f>
        <v>0</v>
      </c>
    </row>
    <row r="4" spans="1:5" s="99" customFormat="1" ht="15" customHeight="1" x14ac:dyDescent="0.2">
      <c r="A4" s="105" t="s">
        <v>210</v>
      </c>
      <c r="B4" s="106">
        <v>12</v>
      </c>
      <c r="C4" s="106" t="s">
        <v>198</v>
      </c>
      <c r="D4" s="97"/>
      <c r="E4" s="98">
        <f t="shared" si="0"/>
        <v>0</v>
      </c>
    </row>
    <row r="5" spans="1:5" s="99" customFormat="1" ht="15" customHeight="1" x14ac:dyDescent="0.2">
      <c r="A5" s="105" t="s">
        <v>211</v>
      </c>
      <c r="B5" s="106">
        <v>12</v>
      </c>
      <c r="C5" s="106" t="s">
        <v>200</v>
      </c>
      <c r="D5" s="97"/>
      <c r="E5" s="98">
        <f t="shared" si="0"/>
        <v>0</v>
      </c>
    </row>
    <row r="6" spans="1:5" s="99" customFormat="1" ht="15" customHeight="1" x14ac:dyDescent="0.2">
      <c r="A6" s="105" t="s">
        <v>212</v>
      </c>
      <c r="B6" s="106">
        <v>1</v>
      </c>
      <c r="C6" s="106" t="s">
        <v>200</v>
      </c>
      <c r="D6" s="97"/>
      <c r="E6" s="98">
        <f t="shared" si="0"/>
        <v>0</v>
      </c>
    </row>
    <row r="7" spans="1:5" s="99" customFormat="1" ht="15" customHeight="1" x14ac:dyDescent="0.2">
      <c r="A7" s="105" t="s">
        <v>213</v>
      </c>
      <c r="B7" s="106">
        <v>4</v>
      </c>
      <c r="C7" s="106" t="s">
        <v>200</v>
      </c>
      <c r="D7" s="97"/>
      <c r="E7" s="98">
        <f t="shared" si="0"/>
        <v>0</v>
      </c>
    </row>
    <row r="8" spans="1:5" s="99" customFormat="1" ht="15" customHeight="1" x14ac:dyDescent="0.2">
      <c r="A8" s="105" t="s">
        <v>214</v>
      </c>
      <c r="B8" s="106">
        <v>1</v>
      </c>
      <c r="C8" s="106" t="s">
        <v>200</v>
      </c>
      <c r="D8" s="97"/>
      <c r="E8" s="98">
        <f t="shared" si="0"/>
        <v>0</v>
      </c>
    </row>
    <row r="9" spans="1:5" s="99" customFormat="1" ht="11.25" x14ac:dyDescent="0.2">
      <c r="A9" s="183" t="s">
        <v>205</v>
      </c>
      <c r="B9" s="184"/>
      <c r="C9" s="184"/>
      <c r="D9" s="184"/>
      <c r="E9" s="100">
        <f>SUM(E3:E8)</f>
        <v>0</v>
      </c>
    </row>
    <row r="10" spans="1:5" s="99" customFormat="1" ht="11.25" x14ac:dyDescent="0.2">
      <c r="A10" s="185" t="s">
        <v>206</v>
      </c>
      <c r="B10" s="186"/>
      <c r="C10" s="186"/>
      <c r="D10" s="187"/>
      <c r="E10" s="101">
        <f>(E9/12)</f>
        <v>0</v>
      </c>
    </row>
    <row r="12" spans="1:5" ht="36" customHeight="1" x14ac:dyDescent="0.25"/>
    <row r="61" spans="1:1" x14ac:dyDescent="0.25">
      <c r="A61" s="103"/>
    </row>
    <row r="72" spans="1:1" x14ac:dyDescent="0.25">
      <c r="A72" s="103"/>
    </row>
    <row r="94" spans="1:1" x14ac:dyDescent="0.25">
      <c r="A94" s="103"/>
    </row>
    <row r="103" spans="1:1" x14ac:dyDescent="0.25">
      <c r="A103" s="104"/>
    </row>
  </sheetData>
  <mergeCells count="3">
    <mergeCell ref="A1:E1"/>
    <mergeCell ref="A9:D9"/>
    <mergeCell ref="A10:D10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5609-216A-4DBC-93AB-58FFE47561FD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 LOTES</vt:lpstr>
      <vt:lpstr>Aux. Limpeza</vt:lpstr>
      <vt:lpstr>UNIFORME</vt:lpstr>
      <vt:lpstr>EPI'S</vt:lpstr>
      <vt:lpstr>Planilha1</vt:lpstr>
      <vt:lpstr>'Aux. Limpeza'!Area_de_impressao</vt:lpstr>
      <vt:lpstr>'EPI''S'!Area_de_impressao</vt:lpstr>
      <vt:lpstr>'TOTAL LOTES'!Area_de_impressao</vt:lpstr>
      <vt:lpstr>UNIFORME!Area_de_impressao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dc:description/>
  <cp:lastModifiedBy>Ana Paula Costa</cp:lastModifiedBy>
  <cp:revision>1</cp:revision>
  <cp:lastPrinted>2025-01-13T20:22:58Z</cp:lastPrinted>
  <dcterms:created xsi:type="dcterms:W3CDTF">2019-04-12T20:03:09Z</dcterms:created>
  <dcterms:modified xsi:type="dcterms:W3CDTF">2025-01-13T20:27:01Z</dcterms:modified>
  <dc:language>pt-BR</dc:language>
</cp:coreProperties>
</file>